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G:\Mi unidad\SENA 2025\CUENTAS DE COBRO\JULIO\GC__30236841__19725_JUL_2025\Obligación 5\"/>
    </mc:Choice>
  </mc:AlternateContent>
  <xr:revisionPtr revIDLastSave="0" documentId="13_ncr:1_{4A476231-714C-4A81-BBB6-340B06CE8565}" xr6:coauthVersionLast="47" xr6:coauthVersionMax="47" xr10:uidLastSave="{00000000-0000-0000-0000-000000000000}"/>
  <bookViews>
    <workbookView xWindow="-108" yWindow="-108" windowWidth="23256" windowHeight="12456" xr2:uid="{00000000-000D-0000-FFFF-FFFF00000000}"/>
  </bookViews>
  <sheets>
    <sheet name="Aportes Formato 023 V6" sheetId="2" r:id="rId1"/>
    <sheet name="Hoja2" sheetId="4" r:id="rId2"/>
  </sheets>
  <definedNames>
    <definedName name="_xlnm._FilterDatabase" localSheetId="0" hidden="1">'Aportes Formato 023 V6'!$B$10:$J$435</definedName>
    <definedName name="_msoanchor_3" localSheetId="0">'Aportes Formato 023 V6'!$B$46</definedName>
    <definedName name="_msoanchor_3">#REF!</definedName>
    <definedName name="_Toc152326524" localSheetId="0">'Aportes Formato 023 V6'!$F$63</definedName>
    <definedName name="_Toc152326528" localSheetId="0">'Aportes Formato 023 V6'!$G$65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9" i="2" l="1"/>
  <c r="S18" i="2"/>
  <c r="S17" i="2"/>
  <c r="S16" i="2"/>
  <c r="S15" i="2"/>
  <c r="S14" i="2"/>
  <c r="S13" i="2"/>
  <c r="S2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tc={07A792BB-41C8-4624-843C-7173AD5A3FD1}</author>
  </authors>
  <commentList>
    <comment ref="O33" authorId="0" shapeId="0" xr:uid="{07A792BB-41C8-4624-843C-7173AD5A3FD1}">
      <text>
        <t>[Comentario encadenado]
Su versión de Excel le permite leer este comentario encadenado; sin embargo, las ediciones que se apliquen se quitarán si el archivo se abre en una versión más reciente de Excel. Más información: https://go.microsoft.com/fwlink/?linkid=870924
Comentario:
    La respuesta fue de acuerdo al lo indicado por la inge</t>
      </text>
    </comment>
  </commentList>
</comments>
</file>

<file path=xl/sharedStrings.xml><?xml version="1.0" encoding="utf-8"?>
<sst xmlns="http://schemas.openxmlformats.org/spreadsheetml/2006/main" count="4322" uniqueCount="1772">
  <si>
    <t xml:space="preserve">                                       Comentarios</t>
  </si>
  <si>
    <t xml:space="preserve">                                       GUÍA PARA EL DESARROLLO DE LA ETAPA PRODUCTIVA CÓDIGO: GFPI-G-040 V.02</t>
  </si>
  <si>
    <r>
      <rPr>
        <b/>
        <sz val="14"/>
        <color rgb="FF000000"/>
        <rFont val="Calibri"/>
      </rPr>
      <t xml:space="preserve">Objetivo: </t>
    </r>
    <r>
      <rPr>
        <sz val="14"/>
        <color rgb="FF000000"/>
        <rFont val="Calibri"/>
      </rPr>
      <t>Consolidar los aportes realizados por los centros de formato Formato 023 V.06</t>
    </r>
  </si>
  <si>
    <t xml:space="preserve">Fecha </t>
  </si>
  <si>
    <t>Centro</t>
  </si>
  <si>
    <t>Rol</t>
  </si>
  <si>
    <t>Clasificación</t>
  </si>
  <si>
    <t>Numeral o parte del documento</t>
  </si>
  <si>
    <t>Redacción actual</t>
  </si>
  <si>
    <t>Redacción propuesta</t>
  </si>
  <si>
    <t>Justificación</t>
  </si>
  <si>
    <t>Otros comentarios</t>
  </si>
  <si>
    <t>Facilitador asignado</t>
  </si>
  <si>
    <t>Forma / Fondo</t>
  </si>
  <si>
    <t>Aplica/no aplica</t>
  </si>
  <si>
    <t>Justificación del Facilitador</t>
  </si>
  <si>
    <t xml:space="preserve">Otro </t>
  </si>
  <si>
    <t>Columna1</t>
  </si>
  <si>
    <t>Regional Distrito Capital / 9508 - Centro de formación en actividad física y cultura</t>
  </si>
  <si>
    <t>Instructor seguimiento</t>
  </si>
  <si>
    <t xml:space="preserve"> Momento 1 – Cabezote</t>
  </si>
  <si>
    <t>Momento 2, 3 y anexo</t>
  </si>
  <si>
    <t>Fecha Fin de Etapa Productiva</t>
  </si>
  <si>
    <t xml:space="preserve">Fecha Fin aproximada de Etapa Productiva: </t>
  </si>
  <si>
    <t>En los momentos 1 y 2 del F023 la fecha de finalización es aproximada ya que los aprendices pueden tener incapacidades, o en el caso de contrato de aprendizaje, vacaciones del empleador… por ende el contrato (o el vínculo formativo, al ser por horas) se s</t>
  </si>
  <si>
    <t>Ana Maria</t>
  </si>
  <si>
    <t>Fondo</t>
  </si>
  <si>
    <t>No aplica</t>
  </si>
  <si>
    <t xml:space="preserve">Colocar "fecha fin aproximada" puede dar lugar a impresiciones, cuando la indicación es indicar la definida para finalización, en caso de esas novedades dicha fecha debería ser modificada tambien en SofiaPlus. </t>
  </si>
  <si>
    <t>Ya se realizaron  los ajustes</t>
  </si>
  <si>
    <t>Son aspectos a revisar - refutar</t>
  </si>
  <si>
    <t>Opiniones que jno llevan a realizar ajustes</t>
  </si>
  <si>
    <t>Agregarse celda en donde se relacionen: Número de horas desarrolladas hasta el momento</t>
  </si>
  <si>
    <t>Este elemento es muy importante en modalidades: Vínculo formativo, laboral y monitorias.</t>
  </si>
  <si>
    <t>Podría significar una complicación adicional al diligenciamiento.</t>
  </si>
  <si>
    <t xml:space="preserve"> Momento 2 – Firmas</t>
  </si>
  <si>
    <t>finalizando los momentos 2, 3 y anexo</t>
  </si>
  <si>
    <t>fecha concertación actividades</t>
  </si>
  <si>
    <t>fecha de diligenciamiento de Momento 2;
fecha de diligenciamiento de Momento 3;
fecha de diligenciamiento de anexo</t>
  </si>
  <si>
    <t>Para los momento 2, 3 y anexo no aplica la relación de la "fecha de concertación", ello se hizo en el momento 1, aquí ha de relacionarse la "fecha de diligenciamiento" de momento 2, 3 o anexo</t>
  </si>
  <si>
    <t>Aplica</t>
  </si>
  <si>
    <t>Efectivamente por error se indica "fecha de concertación de actividades" cuando en esos momentos debería ser "fecha de dligenciamiento" o " fecha de realización de visita"...</t>
  </si>
  <si>
    <t xml:space="preserve"> Momento 2 – Cabezote</t>
  </si>
  <si>
    <t>Visita - Momento N° 2 - Seguimiento Etapa Productiva</t>
  </si>
  <si>
    <t>Fecha del momento de planeación: DD/MM/AA</t>
  </si>
  <si>
    <t>Fecha inicio de etapa productiva: DD/MM/AA</t>
  </si>
  <si>
    <t>No es necesario repetir la fecha de planeación, ya que esa esta registrada al final del momento 1, cuando se pide incluir la fecha de concertación de actividades.</t>
  </si>
  <si>
    <t>Por error se repitió de la misma manera a como esta en el momento de planeación, se debería dejar "fecha de diligenciamiento del formato"</t>
  </si>
  <si>
    <t>Maria Camila</t>
  </si>
  <si>
    <t xml:space="preserve"> Momento 2 – Fact Actitud</t>
  </si>
  <si>
    <t xml:space="preserve">Factores Actitudinales y Comportamentales </t>
  </si>
  <si>
    <t>Presentación Personal</t>
  </si>
  <si>
    <t>Es importante incluir este ITEM, ya que muchos aprendices, tienen dificultadades en este aspecto, por lo que no es bueno dejarlo fuera de la evalución.</t>
  </si>
  <si>
    <t>Este aspecto aplica en la descripcion del item en las instrucciones de diligenciamiento del formato</t>
  </si>
  <si>
    <t>Cristian Javier</t>
  </si>
  <si>
    <t>REGIONAL CESAR 9114 - CENTRO BIOTECNOLOGICO DEL CARIBE</t>
  </si>
  <si>
    <t>Myriam Cristina Lopez Correa– Líder de Seguimiento de Etapa Productiva</t>
  </si>
  <si>
    <t xml:space="preserve"> Momento 1 – Firmas</t>
  </si>
  <si>
    <t>Momento N° 1 - Planeación de la Etapa Productiva</t>
  </si>
  <si>
    <t xml:space="preserve">Ciudad____________y fecha concertación actividades: __/__/____DIA/MES/AÑO de forma Presencial ___ o Virtual __ </t>
  </si>
  <si>
    <t xml:space="preserve">Ciudad____________y fecha de la planeacion de actividades: __/__/____DIA/MES/AÑO de forma Presencial ___ o Virtual __ </t>
  </si>
  <si>
    <t xml:space="preserve">Se hace necesario ser exactos con el lenguaje utilizado, para no generar confusion, en este espacio realmente lo que se necesita daber es la fecha en que se concerto, se planeo, se pactaron las actividades a desarrollar </t>
  </si>
  <si>
    <t xml:space="preserve">De manera recurrente se tiene esta consulta por parte de aprendices e instructores sobre que fecha deben de colocar alli </t>
  </si>
  <si>
    <t>Forma</t>
  </si>
  <si>
    <t xml:space="preserve">Si el cambio de la palabra "concertación" por "planeación" va a hacer que quede más claro, considero prudente cambiarlo. </t>
  </si>
  <si>
    <t>Daysi Yamile</t>
  </si>
  <si>
    <t>Momento N° 2 - Seguimiento  de la Etapa Productiva</t>
  </si>
  <si>
    <t xml:space="preserve">Ciudad____________y fecha del seguimiento de las actividades: __/__/____DIA/MES/AÑO de forma Presencial ___ o Virtual __ </t>
  </si>
  <si>
    <t xml:space="preserve">La palabra concertacion genera confusion ya que realmente lo que se necesita saber es la fecha, el  momento se realizo el seguimiento al aprendiz </t>
  </si>
  <si>
    <t>Adriana Magaly</t>
  </si>
  <si>
    <t xml:space="preserve"> Momento 3 – Retroalimentación Aprend</t>
  </si>
  <si>
    <t>Momento N°3 - Evaluacion de la Etapa Productiva</t>
  </si>
  <si>
    <t xml:space="preserve">Ciudad____________y fecha de la Evaluacion de las  actividades: __/__/____DIA/MES/AÑO de forma Presencial ___ o Virtual __ </t>
  </si>
  <si>
    <t xml:space="preserve">La palabra concertacion genera confusion ya que realmente lo que se necesita saber es la fecha, el  momento en que se realizò la evaluacion al aprendiz </t>
  </si>
  <si>
    <t>Daniel Esteban</t>
  </si>
  <si>
    <t xml:space="preserve">Visita - Momento N° 2 - Seguimiento Etapa Productiva </t>
  </si>
  <si>
    <t>Fecha de inicio de la Etapa productiva: DD/MM/AÑO</t>
  </si>
  <si>
    <t xml:space="preserve">se requiere hacer el seguimiento que de cuenta sobre como se ha venido desarrollando los primeros tres meses de vinculacion del aprendiz en la empresa, al solicitar la fecha de la planeacion de las actividades no se estaria siendo exactos con lo que se quiere determinar. </t>
  </si>
  <si>
    <t xml:space="preserve">El CBC cuenta con contratistas para realizar el seguimiento a la etapa productiva,  esto hace que por mora en contratacion y gestion de recursos  los aprendices queden sin instructor de seguimiento hasta  3 meses </t>
  </si>
  <si>
    <t xml:space="preserve">Teniendo en cuenta esa realidad de los centros y la posibilidad de que la fecha de realización de la visita de planeación sea muy posterior al inicio de ejecución de las actividades de la etapa productiva, lo mejor si puede ser "fecha de inicio de la etapa productiva" y no "fecha de concertación". </t>
  </si>
  <si>
    <t>Paula Marcela</t>
  </si>
  <si>
    <t xml:space="preserve"> Instrucciones – General</t>
  </si>
  <si>
    <t xml:space="preserve">INSTRUCCIONES - Generalidades </t>
  </si>
  <si>
    <t>El diligenciamiento del presente formato es registra la planeación, seguimiento y Evaluación de la Etapa Productiva del aprendiz, pertenece al Proceso Ejecución de la Formación Profesional Integral. Debe ser diligenciado por el aprendiz, el instructor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 instructor con funciones del Seguimiento Etapa Productiva asignado por el Centro de Formación.</t>
  </si>
  <si>
    <t>El diligenciamiento del presente formato corresponde a la planeación, seguimiento y Evaluación de la Etapa Productiva del aprendiz, pertenece al Proceso Ejecución de la Formación Profesional Integral; debe ser diligenciado por el instructor de seguimiento con el apoyo del aprendiz y ente coformador. Este formato se diligencia según la frecuencia establecida en el Reglamento del Aprendiz vigente o lineamientos SENA.  Una vez diligenciado debe entregarse en físico o subirlo a la plataforma LMS como evidencia de la Ejecución de la Etapa Productiva .</t>
  </si>
  <si>
    <t xml:space="preserve">Los aprendices que inician su Etapa productiva, cuentan con el formato de la Bitacora para demostrar y registrar sus evidencias del proceso durante los seis meses, ahora bien el instructor de seguimiento asignado para que evidencie como se esta llevando a cabo el proceso,  debe tambien tener su propio formato, en este caso es el F023. Esta aclaracion e indicacion es clave para que el instructor de seguimiento se obligue a diligenciar y demostrar que realizo minimo 3 visitas de seguimiento, bien sea virtual o presencial. </t>
  </si>
  <si>
    <t xml:space="preserve">Los aprendices de este centro viven en lugares donde no llega el internet, no tienen computador, la mayoria de las evidencias la realizan desde su celular, para diligenciar este formato se requiere consultar en Sofia el programa de formacion y se complejiza en el momento de la revision por que hay que devolver </t>
  </si>
  <si>
    <t xml:space="preserve">Puede ser más pertinente, pues establece la necesidad de que el instructor de seguimiento encabece el diligenciamiento del formato, mejora la redacción y en la segunda suprime lo que indica que, posteriormente en la plataforma recibe retroalimentación del instructor de seguimiento, pero esto no aplica como tal a los aprendices de modalidad diferente a virtual. Deberíamos agregar a la redacción propuesta que es diligenciado y "firmado" por las partes. </t>
  </si>
  <si>
    <t>total</t>
  </si>
  <si>
    <t xml:space="preserve">INSTRUCCIONES - informacion general </t>
  </si>
  <si>
    <t>Indicar el número de grupo de formación</t>
  </si>
  <si>
    <t>Indicar el número de grupo de formaciónRegistre el número del grupo en el que se encuentra matriculado según el programa de formación.</t>
  </si>
  <si>
    <t>la informacion es mas amplia y puede favorecer.</t>
  </si>
  <si>
    <t>Mejora lo redactado.</t>
  </si>
  <si>
    <t>INSTRUCCIONES - datos del aprendiz</t>
  </si>
  <si>
    <t>Registrar el nombre de la alternativa de Etapa Productiva</t>
  </si>
  <si>
    <t>Registrar el nombre de la alternativa de Etapa Productiva, de acuerdo a las alternativas descritas en el Reglamento del aprendiz vigente</t>
  </si>
  <si>
    <t xml:space="preserve">los instructores y los aprendices encuentran diferente informacion sobre este item, una es la que aparece en el contrato realizado con la empresa y otra es la que aparece en las mismas bitacoras </t>
  </si>
  <si>
    <t>INSTRUCCIONES -Fecha de registro en SofiaPlus</t>
  </si>
  <si>
    <t xml:space="preserve">Indicar la fecha en que quedó registrada la alternativa en el aplicativo SofiaPlus - gestione con la coordinación académica la información requerida en este item. </t>
  </si>
  <si>
    <t xml:space="preserve">retirar este item </t>
  </si>
  <si>
    <t>  esta información no  es pertinente, no es fácil su ubicación y no aporta a la calidad del proceso,  adicionalmente en este formato solicitan la fecha de inicio de la etapa productiva según Sofia</t>
  </si>
  <si>
    <t>Desde el SVP la coordinación académica puede descargar la base de datos con la información en la columna denominada "FECHA REGISTRO ALTERNATIVA EP". Contar con la fecha de registro en el sistema permite: Validar si el proceso administrativo de asignación y formalización de la alternativa se dio dentro del marco temporal planeado.  Identificar posibles desviaciones entre lo planeado y lo ejecutado, y aplicar correctivos si es necesario. Esto favorece la coherencia y trazabilidad del proceso formativo.
La fecha de registro sirve como punto de partida para aplicar criterios normativos como:-Vigencia de la ARL o cobertura en caso de accidente.  Desde la gestión institucional, la fecha de registro: Es un referente para auditar la oportunidad y legalidad del procedimiento. Permite determinar si la alternativa fue autorizada y registrada antes del inicio real de las actividades prácticas, lo cual es una condición fundamental para asegurar el cumplimiento normativo y prevenir riesgos.
Por tal razón, desde la subdirección del centro, coordinador de formación, coordinación académica, pueden facilitar la información de los reportes que evidencian esta fecha.</t>
  </si>
  <si>
    <t xml:space="preserve"> Instrucciones – Momento N1</t>
  </si>
  <si>
    <t xml:space="preserve">INSTRUCCIONES - Momento N°1 – Planeación de la Etapa Productiva </t>
  </si>
  <si>
    <t>Alternativa de Etapa Productiva</t>
  </si>
  <si>
    <t xml:space="preserve">retirar este item,  esta repetido, ya se pregunta al inicio del formato </t>
  </si>
  <si>
    <t xml:space="preserve">Actualmente se está solicitando indicar la alternativa de etapa productiva en la primera parte y en el momento 1, evaluar si es necesario volver a solicitar que se registre sería en los 3 momentos y no solo en el 1 o de lo contrario solo dejarlo en la información inicial. </t>
  </si>
  <si>
    <t xml:space="preserve"> Instrucciones – Momento N2</t>
  </si>
  <si>
    <t xml:space="preserve">INSTRUCCIONES- Retroalimentación ente coformador o reconocimientos especiales  </t>
  </si>
  <si>
    <t>Registrar la retroalimentación sobre el proceso de formación realizado por parte del ente coformador, así como las recomendaciones u oportunidades de mejora. De la misma manera, si el aprendiz tiene o no reconocimientos especiales frente a su desempeño.</t>
  </si>
  <si>
    <t xml:space="preserve">Estos espacios de retroalimentación por parte de cada una de las partes es desperdiciado, la experiencia demuestra que el aprendiz no entiende que hay que colocar ahí, el ente coformador no le importa y el instructor de seguimiento coloca no aplica dado que ya fueron evaluados los aspectos técnicos por favor hay que facilitar los procesos. </t>
  </si>
  <si>
    <t xml:space="preserve">Estas casillas complejizan su diligenciamiento y la informacion que se llegase a recoger no retroalimenta el proceso, la dinamica dia a dia no da para hacer estos analisis. </t>
  </si>
  <si>
    <t xml:space="preserve">El objetivo es promover la retroalimentación, ya que se considera escencial para la mejora continua del proceso formativo. Por lo que invitamos a los centros de formación incentivar para que los diferentes roles involucrados registren sus apreciaciones y con cierta periodicidad las coordinaciones académicas recopilen de manera general la retroalimentación que se ha brindado y replicando las buenas prácticas y tomando las acciones preventivas y correctivas necesarias. </t>
  </si>
  <si>
    <t xml:space="preserve">INSTRUCCIONES-  Evaluación de las Competencias Técnicas del Programa Desarrolladas durante la Etapa Productiva </t>
  </si>
  <si>
    <t>Registrar las observaciones realizadas por parte del ente coformador, así como las recomendaciones u oportunidades de mejora sobre las competencias del programa desarrolladas por el aprendiz en la Etapa Productiva y si están son pertinentes para las necesidades del sector productivo. Así como, si el aprendiz tiene o no reconocimientos especiales frente a su desempeño</t>
  </si>
  <si>
    <t xml:space="preserve">la recomendación no es de aplicabilidad en el formato, dado que esta más orientada a la planeación del centro en el tema administrativo para que se realice la programación y designación de los instructores de acuerdo a ello.Desde que lleva funcionando este formato septiembre 16 de 2024 no hemos encontrado que lo diligencien ninguno de los actores responsables de su diligencialiento </t>
  </si>
  <si>
    <t>Regional Valle / 9126 - Centro náutico pesquero de buenaventura</t>
  </si>
  <si>
    <t>Instructor</t>
  </si>
  <si>
    <t xml:space="preserve"> Momento 2 – Fact Técnicos</t>
  </si>
  <si>
    <t>Visita momento 2 - Factores técnicos</t>
  </si>
  <si>
    <t>No aparece la columna de descripción de la variable</t>
  </si>
  <si>
    <t>Se debe describir cada variable a evaluar</t>
  </si>
  <si>
    <t>Si no se detalla, cada instructor al aplicar la evaluacion detallará la variable según su criterio</t>
  </si>
  <si>
    <t xml:space="preserve">Los factores descritos emplean una terminología clara, concisa y alineada con el enfoque técnico-pedagógico institucional, lo cual minimiza la posibilidad de interpretaciones erróneas. Por esta razón, se considera no necesaria la inclusión de descripciones adicionales por variable, ya que su redacción permite una comprensión adecuada por parte de los instructores, aprendices y demás actores involucrados en el proceso de seguimiento y evaluación. </t>
  </si>
  <si>
    <t>Visita momento 3 - Factores técnicos</t>
  </si>
  <si>
    <t>Anexo seguimiento visita momento 2 - Factores técnicos</t>
  </si>
  <si>
    <t>Instructor Etapa Productiva</t>
  </si>
  <si>
    <t xml:space="preserve">Visita momento 2 y 3 Factores técnicos y Factores actitudinales </t>
  </si>
  <si>
    <t>No se relaciona la descripción de las variables.</t>
  </si>
  <si>
    <t>Se requiere la descripción individual de cada variable a evaluar</t>
  </si>
  <si>
    <t>Para garantizar la objetividad y la coherencia en el proceso evaluativo, es fundamental que cada variable a evaluar esté claramente descrita, para no generar interpretaciones subjetivas por parte de cada instructor.</t>
  </si>
  <si>
    <t>En general la nueva versión tiene un diseño más amigable que la versión 5 en formato Excel.</t>
  </si>
  <si>
    <t xml:space="preserve">Los factores descritos cuentan con una terminología clara que no brinda lugar a mal interpretaciones, por lo que se considera no necesaria una descripción adicional a cada variable. </t>
  </si>
  <si>
    <t xml:space="preserve">Instructora </t>
  </si>
  <si>
    <t>Inf General – Cabezote</t>
  </si>
  <si>
    <t>informacion general</t>
  </si>
  <si>
    <t>No. Grupo</t>
  </si>
  <si>
    <t xml:space="preserve">Ficha de caracterizacion </t>
  </si>
  <si>
    <t xml:space="preserve">Es el código que como unidad técnica se le da los diferentes programas de formación y está así estipulado en el aplicativo de sofia plus </t>
  </si>
  <si>
    <t>De manera progresiva se está implementando la sustitución del término "ficha" por "grupo", en concordancia con las directrices emitidas por la Dirección de Formación. Este ajuste busca unificar el lenguaje institucional, facilitar la comprensión entre actores internos y externos, y fortalecer la identificación pedagógica de los colectivos de aprendices dentro de los diferentes procesos formativos.</t>
  </si>
  <si>
    <t>Visita momento 1</t>
  </si>
  <si>
    <t xml:space="preserve">Alternativa de etapa productiva </t>
  </si>
  <si>
    <t xml:space="preserve">no colocar esta casilla, debido que en la hoja 1 de los datos del aprendiz está </t>
  </si>
  <si>
    <t xml:space="preserve">con el fin de minizar los tiempos del instructor </t>
  </si>
  <si>
    <t xml:space="preserve">debido entre otras cosas que los tiempos del instructor por cada aprendiz hacen parte de la programacion de su horas directas a formación </t>
  </si>
  <si>
    <t xml:space="preserve"> Inf General – Datos Aprendiz</t>
  </si>
  <si>
    <t xml:space="preserve">Datos del aprendiz </t>
  </si>
  <si>
    <t xml:space="preserve">Fecha de registro en sofia plus </t>
  </si>
  <si>
    <t xml:space="preserve">la redaccion está bien, solo que propongo, que esta información la entreguen en un listado en el momento que la coordinacion académica programe al instructor en determinada ficha de caracterización </t>
  </si>
  <si>
    <t>De acuerdo a la normatividad dada en la plataforma compromiso para la etapa productiva  y en la capacitación del formato 023 GFPI v5 brindada a los funcionarios desde la Dirección General, se informó que el tiempo que se le reconoce al instructor por aparendiz son dos horas, entonces entre menos consulta tengamos que hacer los instructores, mas productividad y concentración en el acompañamiento a los aprendices</t>
  </si>
  <si>
    <t xml:space="preserve">No estamos involucrados en ese proceso, eso de debe realizar internamente con la coordinación académica de su centro de formación </t>
  </si>
  <si>
    <t xml:space="preserve">instructora </t>
  </si>
  <si>
    <t>momento 2 seguimiento etapa productiva</t>
  </si>
  <si>
    <t xml:space="preserve">variables de los factores tecnicos y actitudinales </t>
  </si>
  <si>
    <t xml:space="preserve">o bien que se coloquen filtros donde aparezca el codigo del programa y alli sus respectivas variables acorde a la CUOC para el nivel de desempeño y ocupación. De lo contrario para que la relación entre el trabajador, la empresa y la entidad de formación, si todos al final se les evalua por igual cuando sabemos que las competencias tecnicas y actitudinales a fortalecer son diferentes? </t>
  </si>
  <si>
    <t>Estas variables no pueden ser generalizada cuando los programas de formación y su codigo representan el nivel de cualificacion y ocupacional acorde con la CUOC ( clasificación única de ocupacione para Colombia), motivo por el cual a los aprendices no se les puede valorar con las mismas variables ni en los factores tecnicos y menos en los actitudinales</t>
  </si>
  <si>
    <t xml:space="preserve">si el aprendiz está realizando complementado el proceso formativo con la etapa productiva, los instructores debemos ser garantes que parte de ese cumplimiento es el fortalecimiento de aquellos factores tecnicos que se les impartió en la etapa lectiva y que es en ese lugar donde colocaran en práctica sus habilidades o actitudes que finalmente les servirá para mejorar su calidad de vida. </t>
  </si>
  <si>
    <r>
      <rPr>
        <sz val="11"/>
        <color rgb="FF000000"/>
        <rFont val="Calibri"/>
        <scheme val="minor"/>
      </rPr>
      <t xml:space="preserve">Realizar un formato particular para cada formación generaría mayor complejidad en su diligenciamiento y actualización. Adicionalmente, todas las variables técnicas allí establecidas permiten evaluar de manera integral la aplicación de factores técnicos esenciales y que son comunes a todos los programas de formación, sin importar el área o nivel formativo. Para mayor claridad, a continuación, se detalla su aplicación y relevancia:
</t>
    </r>
    <r>
      <rPr>
        <b/>
        <sz val="11"/>
        <color rgb="FF000000"/>
        <rFont val="Calibri"/>
        <scheme val="minor"/>
      </rPr>
      <t xml:space="preserve">Transferencia de Conocimiento
Aplicación: </t>
    </r>
    <r>
      <rPr>
        <sz val="11"/>
        <color rgb="FF000000"/>
        <rFont val="Calibri"/>
        <scheme val="minor"/>
      </rPr>
      <t xml:space="preserve">Se evidencia cuando el aprendiz logra aplicar los saberes adquiridos en situaciones reales, resolviendo problemas o desarrollando actividades propias del entorno productivo.
</t>
    </r>
    <r>
      <rPr>
        <b/>
        <sz val="11"/>
        <color rgb="FF000000"/>
        <rFont val="Calibri"/>
        <scheme val="minor"/>
      </rPr>
      <t>Relevancia</t>
    </r>
    <r>
      <rPr>
        <sz val="11"/>
        <color rgb="FF000000"/>
        <rFont val="Calibri"/>
        <scheme val="minor"/>
      </rPr>
      <t xml:space="preserve">: Es un indicador del impacto del proceso formativo y de la apropiación efectiva del conocimiento, transversal a cualquier programa.
</t>
    </r>
    <r>
      <rPr>
        <b/>
        <sz val="11"/>
        <color rgb="FF000000"/>
        <rFont val="Calibri"/>
        <scheme val="minor"/>
      </rPr>
      <t>Mejora Continua
Aplicación:</t>
    </r>
    <r>
      <rPr>
        <sz val="11"/>
        <color rgb="FF000000"/>
        <rFont val="Calibri"/>
        <scheme val="minor"/>
      </rPr>
      <t xml:space="preserve"> Se manifiesta mediante la disposición del aprendiz para recibir retroalimentación, identificar fallas y proponer mejoras en su desempeño o en los procesos.
</t>
    </r>
    <r>
      <rPr>
        <b/>
        <sz val="11"/>
        <color rgb="FF000000"/>
        <rFont val="Calibri"/>
        <scheme val="minor"/>
      </rPr>
      <t>Relevancia</t>
    </r>
    <r>
      <rPr>
        <sz val="11"/>
        <color rgb="FF000000"/>
        <rFont val="Calibri"/>
        <scheme val="minor"/>
      </rPr>
      <t xml:space="preserve">: Promueve el desarrollo de una mentalidad crítica y proactiva, clave en cualquier entorno laboral y técnico.
</t>
    </r>
    <r>
      <rPr>
        <b/>
        <sz val="11"/>
        <color rgb="FF000000"/>
        <rFont val="Calibri"/>
        <scheme val="minor"/>
      </rPr>
      <t>Fortalecimiento Ocupacional
Aplicación:</t>
    </r>
    <r>
      <rPr>
        <sz val="11"/>
        <color rgb="FF000000"/>
        <rFont val="Calibri"/>
        <scheme val="minor"/>
      </rPr>
      <t xml:space="preserve"> Implica el desarrollo y perfeccionamiento de las habilidades técnicas y comportamentales requeridas para el perfil ocupacional.
</t>
    </r>
    <r>
      <rPr>
        <b/>
        <sz val="11"/>
        <color rgb="FF000000"/>
        <rFont val="Calibri"/>
        <scheme val="minor"/>
      </rPr>
      <t>Relevancia:</t>
    </r>
    <r>
      <rPr>
        <sz val="11"/>
        <color rgb="FF000000"/>
        <rFont val="Calibri"/>
        <scheme val="minor"/>
      </rPr>
      <t xml:space="preserve"> Garantiza que el aprendiz avance hacia la consolidación de su competencia laboral, objetivo común de todos los programas.
</t>
    </r>
    <r>
      <rPr>
        <b/>
        <sz val="11"/>
        <color rgb="FF000000"/>
        <rFont val="Calibri"/>
        <scheme val="minor"/>
      </rPr>
      <t>Oportunidad y Calidad
Aplicación:</t>
    </r>
    <r>
      <rPr>
        <sz val="11"/>
        <color rgb="FF000000"/>
        <rFont val="Calibri"/>
        <scheme val="minor"/>
      </rPr>
      <t xml:space="preserve"> Se refleja en la entrega puntual y con estándares técnicos adecuados de productos o servicios derivados de su formación.
</t>
    </r>
    <r>
      <rPr>
        <b/>
        <sz val="11"/>
        <color rgb="FF000000"/>
        <rFont val="Calibri"/>
        <scheme val="minor"/>
      </rPr>
      <t>Relevancia:</t>
    </r>
    <r>
      <rPr>
        <sz val="11"/>
        <color rgb="FF000000"/>
        <rFont val="Calibri"/>
        <scheme val="minor"/>
      </rPr>
      <t xml:space="preserve"> Estas dimensiones son fundamentales en el contexto productivo y aseguran que el aprendiz se ajuste a las exigencias del mercado laboral.
</t>
    </r>
    <r>
      <rPr>
        <b/>
        <sz val="11"/>
        <color rgb="FF000000"/>
        <rFont val="Calibri"/>
        <scheme val="minor"/>
      </rPr>
      <t xml:space="preserve">Responsabilidad Ambiental
Aplicación: </t>
    </r>
    <r>
      <rPr>
        <sz val="11"/>
        <color rgb="FF000000"/>
        <rFont val="Calibri"/>
        <scheme val="minor"/>
      </rPr>
      <t xml:space="preserve">A través de la adopción de prácticas sostenibles, como el uso eficiente de recursos y la gestión adecuada de residuos.
</t>
    </r>
    <r>
      <rPr>
        <b/>
        <sz val="11"/>
        <color rgb="FF000000"/>
        <rFont val="Calibri"/>
        <scheme val="minor"/>
      </rPr>
      <t>Relevancia:</t>
    </r>
    <r>
      <rPr>
        <sz val="11"/>
        <color rgb="FF000000"/>
        <rFont val="Calibri"/>
        <scheme val="minor"/>
      </rPr>
      <t xml:space="preserve"> Fomenta la conciencia ambiental como valor transversal indispensable en todos los sectores productivos.
</t>
    </r>
    <r>
      <rPr>
        <b/>
        <sz val="11"/>
        <color rgb="FF000000"/>
        <rFont val="Calibri"/>
        <scheme val="minor"/>
      </rPr>
      <t xml:space="preserve">Administración de Recursos
Aplicación: </t>
    </r>
    <r>
      <rPr>
        <sz val="11"/>
        <color rgb="FF000000"/>
        <rFont val="Calibri"/>
        <scheme val="minor"/>
      </rPr>
      <t xml:space="preserve">Se traduce en el uso racional, responsable y planificado de insumos, herramientas, tiempo y demás recursos disponibles.
</t>
    </r>
    <r>
      <rPr>
        <b/>
        <sz val="11"/>
        <color rgb="FF000000"/>
        <rFont val="Calibri"/>
        <scheme val="minor"/>
      </rPr>
      <t xml:space="preserve">Relevancia: </t>
    </r>
    <r>
      <rPr>
        <sz val="11"/>
        <color rgb="FF000000"/>
        <rFont val="Calibri"/>
        <scheme val="minor"/>
      </rPr>
      <t xml:space="preserve">Contribuye a la eficiencia operativa y es una competencia clave en cualquier actividad técnica o productiva.
</t>
    </r>
    <r>
      <rPr>
        <b/>
        <sz val="11"/>
        <color rgb="FF000000"/>
        <rFont val="Calibri"/>
        <scheme val="minor"/>
      </rPr>
      <t>Seguridad y Salud en el Trabajo
Aplicación:</t>
    </r>
    <r>
      <rPr>
        <sz val="11"/>
        <color rgb="FF000000"/>
        <rFont val="Calibri"/>
        <scheme val="minor"/>
      </rPr>
      <t xml:space="preserve"> Mediante el cumplimiento de normas de bioseguridad, el uso correcto de elementos de protección y la prevención de riesgos.
</t>
    </r>
    <r>
      <rPr>
        <b/>
        <sz val="11"/>
        <color rgb="FF000000"/>
        <rFont val="Calibri"/>
        <scheme val="minor"/>
      </rPr>
      <t>Relevancia:</t>
    </r>
    <r>
      <rPr>
        <sz val="11"/>
        <color rgb="FF000000"/>
        <rFont val="Calibri"/>
        <scheme val="minor"/>
      </rPr>
      <t xml:space="preserve"> Es fundamental para preservar la integridad del aprendiz y garantizar entornos formativos seguros, aplicable a cualquier disciplina.
</t>
    </r>
    <r>
      <rPr>
        <b/>
        <sz val="11"/>
        <color rgb="FF000000"/>
        <rFont val="Calibri"/>
        <scheme val="minor"/>
      </rPr>
      <t xml:space="preserve">Documentación Etapa Productiva
Aplicación: </t>
    </r>
    <r>
      <rPr>
        <sz val="11"/>
        <color rgb="FF000000"/>
        <rFont val="Calibri"/>
        <scheme val="minor"/>
      </rPr>
      <t xml:space="preserve">Consiste en la elaboración, organización y entrega de registros, evidencias y formatos requeridos en el desarrollo de la etapa productiva.
</t>
    </r>
    <r>
      <rPr>
        <b/>
        <sz val="11"/>
        <color rgb="FF000000"/>
        <rFont val="Calibri"/>
        <scheme val="minor"/>
      </rPr>
      <t>Relevancia</t>
    </r>
    <r>
      <rPr>
        <sz val="11"/>
        <color rgb="FF000000"/>
        <rFont val="Calibri"/>
        <scheme val="minor"/>
      </rPr>
      <t>: Facilita la trazabilidad del proceso formativo y fortalece la cultura del registro, esencial en todo ejercicio técnico o profesional.</t>
    </r>
  </si>
  <si>
    <t xml:space="preserve"> Momento 1 – Concert Plan de Trabajo</t>
  </si>
  <si>
    <t xml:space="preserve">no está </t>
  </si>
  <si>
    <t xml:space="preserve">bitácora GFPI F 147 debe ser parte de la planeación </t>
  </si>
  <si>
    <t xml:space="preserve">se hace necesario la articulación de el formato de bitácora con el formato GFPI 023 debido que la bitácora debe ser firmada por las partes y en un tiempo determinado ( aprendiz, instructor de seguimiento y jefe inmediato) y según las instrucciones del diligenciamiento de la bitácora,  tanto el aprendiz como el jefe inmediato son responsables con diferentes actividades claro está. </t>
  </si>
  <si>
    <t xml:space="preserve">En la actualidad existen muchas no conformidades para la entrega de las bitácoras a tiempo, al punto que algunos jefes inmediatos preguntan que si la pueden firmar cada mes. En otras ocasiones la bitácora del aprendiz esta revisada por el instructor de seguimiento en los tiempos normativos y el aprendiz se demora en la entrega porque sencillamente el jefe no la ha firmado. Ahora bien este suceso en que termina? cuando el instructor la revisó y aprobó las firmas, ejemplo el 3 de junio, se supone que esta debe ser entregada máximo el 5 0 6 de este mes, pero la aprendiz la envia por correo el 11 de junio y la fecha de entrega en la bitácora tiene el 3 de junio, cuando el instructor firma y si es digital ( la norma habla de 5 dias despues de la fecha de entrega para firma del instructor de seguimiento), una bitácora con fecha de entrega el 3 de junio y firmada por el instructor por decir algo el 15 de junio no tiene calidad y pertinencia como variables formativas de la entidad. Teniendo en cuenta que en el momento 2 se va a realizar valoración de las factores técnicos y en ella está la documentacion etapa productiva, al aprendiz desde el momento de la planeacion le debe quedar claro que este insumo que es la bitácora se va a tener en cuenta en el seguimiento. </t>
  </si>
  <si>
    <t xml:space="preserve">Agradecemos el aporte respecto a la articulación entre la bitácora de etapa productiva y el formato GFPI-F-023. Si bien reconocemos que la bitácora es un insumo clave para evidenciar el seguimiento al aprendiz y debe ser tenida en cuenta especialmente en la valoración del factor técnico “Documentación Etapa Productiva”, consideramos que no es pertinente incluirla de manera explícita dentro del formato GFPI-F-023. Esto se debe a que su uso, seguimiento y control hacen parte de la orientación que brinda el instructor de seguimiento, quien tiene la responsabilidad de indicarle al aprendiz los tiempos y condiciones para su diligenciamiento y forma de entrega. 
Adicionalmente, la inclusión de la bitácora en el formato no garantizaría la solución de las no conformidades detectadas, como retrasos en la entrega o falta de firma por parte del jefe inmediato, las cuales deben ser abordadas mediante estrategias de comunicación clara y seguimiento riguroso desde el inicio del proceso. Es fundamental que desde la planeación (momento 1) se le informe al aprendiz que la bitácora será un soporte esencial en el seguimiento. </t>
  </si>
  <si>
    <t xml:space="preserve"> Momento 3 – Retroalimentación Ente coformador</t>
  </si>
  <si>
    <t>Retroalimentación ente coformador o reconocimientos especiales</t>
  </si>
  <si>
    <t>2. Evaluación de las competencias técnicas del programa desarrolladas durante la etapa productiva:</t>
  </si>
  <si>
    <t>2. Evaluación de las competencias técnicas y actitudinales del aprendiz  desarrolladas durante la etapa productiva:</t>
  </si>
  <si>
    <t xml:space="preserve">El sena en el marco de su misión institucional refleja la frase Formación Profesional Integral, por ende no podemos dejar por fuera las habilidades blandas que son tan importantes en estos tiempos y que los empresarios destacan aun mas que las tecnicas. </t>
  </si>
  <si>
    <t xml:space="preserve">en la práctica de la evaluación final de los aprendices en etapa productiva, siempre los jefes inmediatos destacan al aprendiz en reconocimientos especiales las habilidades para la vida, mucho mas que las tecnicas, incluso algunos expresan que la parte tecnica la complementan con google pero que las habilidades o competencias actitudinales, se aprende en el dia a dia y es lo que ellos les permite saber si el aprendiz está listo para acompañarlos mas alla de la etapa productiva, por ejemplo el trabajo en equipo, la facilidad de expresión, la carencia de solidaridad de algunos aprendices, el tema de la expresion corporal también es muy criticada por los jefes inmediatos, aprendices que no responden pero con los gestos demuestran que no les gusta que les den ordenes etc. </t>
  </si>
  <si>
    <t>Se considera fundamental incorporar la retroalimentación sobre las habilidades blandas, ya que estas no solo forman parte del proceso de formación integral del aprendiz, sino que también constituyen un factor diferencial en su desempeño y proyección dentro del mercado laboral actual. Fortalecer aspectos como la comunicación, el trabajo en equipo, la adaptabilidad y la responsabilidad contribuye significativamente a su empleabilidad y a su capacidad para integrarse de manera efectiva en entornos productivos dinámicos y exigentes.</t>
  </si>
  <si>
    <t xml:space="preserve"> Seg Adicional – Fact Actitud</t>
  </si>
  <si>
    <t xml:space="preserve">momento 2 seguimiento extraordinario Etapa Productiva </t>
  </si>
  <si>
    <t xml:space="preserve">no existe </t>
  </si>
  <si>
    <t xml:space="preserve">Motivo del seguimiento extraordinario </t>
  </si>
  <si>
    <t>solo colocar las variables tanto tecnicas como actitudinales que se van a tener en cuenta en la seguimiento extraordinario</t>
  </si>
  <si>
    <t xml:space="preserve">no tiene sentido evaluar o hacerle seguimiento extraordinario a lo que funciona bien, es mejor concentrarse en una variable y asi el acompañamiento es mas personalizado. Ademas si ya se conoce a que factor ( técnico o actitudinal) se va a realizar el seguimiento extraordinario, el instructor podrá apoyarse con funcionarios expertos como es el caso de los factores actitudinales donde puede ir algunos de los profesionales de bienestar al aprendiz con las competencias del caso. </t>
  </si>
  <si>
    <t xml:space="preserve">Aunque incluir únicamente las variables, tanto técnicas como actitudinales, que serán objeto del seguimiento extraordinario permitiría focalizar la intervención, la idea es optimizar la integralidad del acompañamiento al aprendiz. Sin embargo, consideramos que sí es pertinente incluir  un espacio dentro del formato, para que se defina la razón que llevó a la realización del seguimiento extraordinario, sin alterar significativamente el diseño actual del formato.
</t>
  </si>
  <si>
    <t>Regional Antioquia / 9205 - Centro tecnológico del mobiliario</t>
  </si>
  <si>
    <t xml:space="preserve"> Inf General – Datos Ente Coform</t>
  </si>
  <si>
    <t>Datos del ente Coformador (Jefe Inmediato o Tutor* y empresa u organización)</t>
  </si>
  <si>
    <t>Correo electrónico Institucional</t>
  </si>
  <si>
    <t>No solicitar correo institucional ya que la información enviada a este correo no tiene una buena trazabilidad y la información se pierde facilmente.</t>
  </si>
  <si>
    <t>No solicitar correo institucional ya que la información enviada a este correo no tiene una buena trazabilidad y la información se pierde</t>
  </si>
  <si>
    <t>Ninguno</t>
  </si>
  <si>
    <t>Agradecemos su observación. No obstante, desde la Dirección de Formación y en concordancia con las políticas institucionales, se considera fundamental que la comunicación con los actores del proceso formativo, incluidos los entes coformadores, se realice a través de canales oficiales, como el correo electrónico institucional. Este medio garantiza la trazabilidad, formalidad y respaldo de las comunicaciones, aspectos clave para la gestión académica y administrativa. Por tal razón, la solicitud del correo institucional en el formato se mantendrá, ya que promueve la integridad del proceso y la responsabilidad en el manejo de la información.</t>
  </si>
  <si>
    <t>Datos del ente Coformador (Jefe Inmediato o Tutor* y empresa u organización</t>
  </si>
  <si>
    <t>Correo electrónico organizacional o Institucional</t>
  </si>
  <si>
    <t>Se solicita en dos espacios, no solicitar este item ys que la información no tiene buena trazabilidad</t>
  </si>
  <si>
    <t>Se solicita en dos espacios, no solicitar este item</t>
  </si>
  <si>
    <t xml:space="preserve">Agradecemos su observación. Sin embargo, en cumplimiento de las orientaciones de la Dirección de Formación y conforme a las políticas institucionales, la solicitud del correo electrónico organizacional o institucional en ambos espacios del formato se mantendrá. Esto se debe a que se requiere registrar, de manera diferenciada, el correo de la empresa o entidad coformadora y, por separado, el del jefe inmediato o tutor del aprendiz, ya que pueden servir de respaldo por si la persona como tal tiene algún inconveniente con su cuenta o presenta alguna ausencia en su cargo. .
Además, el uso de correos institucionales permite garantizar la trazabilidad, formalidad y respaldo de las comunicaciones oficiales, lo cual es fundamental para asegurar el cumplimiento de los compromisos establecidos durante la etapa productiva. </t>
  </si>
  <si>
    <t>Visita - Momento N° 1 - Planeación de la Etapa Productiva (Se realiza por una única vez)</t>
  </si>
  <si>
    <t>Competencias a Desarrollar / Resultados de Aprendizaje</t>
  </si>
  <si>
    <t>No solicitar competencias y resultados, ya que con las actividades que se describen se relaciona las competencias que el aprendiz esta ejecutando en la empresa. Con esta información se devuelve en el proceso ya que estas competencia y resultados ya fueron evaluados- En el momento de aprobar la etapa productiva se solcita a la empresa la carta de funciones, que deben estar relacionadas con su programa de formación, de lo contrario no seria aprobada.</t>
  </si>
  <si>
    <t>Con esta información se devuelve en el proceso ya que estas competencia y resultados ya fueron evaluados</t>
  </si>
  <si>
    <t xml:space="preserve">No se realizará la correccipon sugerida, ya que es importante que en el primer momento - Planeación de la etapa productiva se incluya el análisis d de las actividades que va a realizar el aprendiz, frente a los resultados y competencia del programa de formación que aplicará en cada una de estas, por lo que en las instrucciones del formato se indica claramente que los resultados de aprendizaje y competencias que se involucran en el apartado deben demostrar esa pertinencia de la etapa productiva del aprendiz. </t>
  </si>
  <si>
    <t xml:space="preserve">Visita - Momento N° 1 - Planeación de la Etapa Productiva (Se realiza por una única vez) / Visita - Momento N° 2 - Seguimiento Etapa Productiva / Visita - Momento N° 3 - Evaluación etapa productiva 
(Este ítem solo se diligencia una vez, al finalizar la Etapa Productiva) / Seguimiento - Visita - Momento -N° 2-___ - Seguimiento extraordinario Etapa Productiva
</t>
  </si>
  <si>
    <t>Se realiza varios documentos con el momento que se va aplicar</t>
  </si>
  <si>
    <t>Dividir cada momento, es decir, solo presentar el momento que se esta diligenciado y no todo el documento, ya que se envía partes del documentos que no se diligencia.</t>
  </si>
  <si>
    <t>El documento por aprtes puede presentar ambigüedad, los epacios en blanco puede presentar errrores en el momento de enviar el documento para al firma,ya que aunque se den instrucciones claras no todos las comprenden.</t>
  </si>
  <si>
    <t>Se considera pertinente que, al finalizar la etapa productiva, el aprendiz cuente con un único documento que consolide toda la trazabilidad del proceso de planeación, seguimiento y evaluación de dicha etapa. Esto permite evidenciar de manera integral y organizada el acompañamiento realizado por parte del instructor y facilita la verificación de la coherencia entre las actividades desarrolladas y los resultados de aprendizaje y competencias del programa de formación.
El formato propuesto promueve la practicidad al centralizar en un solo documento los diferentes momentos de la etapa productiva, los cuales deben ser diligenciados de forma acumulativa en cada visita o fase correspondiente. De esta manera, se evita la fragmentación de la información en múltiples archivos, lo que podría dificultar su consulta, seguimiento y archivo. Además, este enfoque unificado contribuye a una gestión documental más eficiente y coherente con los principios de trazabilidad y continuidad del proceso formativo.</t>
  </si>
  <si>
    <t>Regional Caldas / 9220 - Centro de procesos industriales y construcción</t>
  </si>
  <si>
    <t>Información general</t>
  </si>
  <si>
    <t>ID. Grupo</t>
  </si>
  <si>
    <t>Los programas de formación se identifican en el SENA por su ID</t>
  </si>
  <si>
    <t>No se acogerá la mejora propuesta en el formato, toda vez que desde los lineamientos de la Dirección de Formación debemos pasar como entidad de la denominación "ficha" a "grupo".</t>
  </si>
  <si>
    <t>DATOS DEL APRENDIZ</t>
  </si>
  <si>
    <t>Correo electrónico personal:
Correo electrónico institucional:</t>
  </si>
  <si>
    <t>CORREO ELECTRÓNICO</t>
  </si>
  <si>
    <t>Los aprendices manejan un solo correo para todos los procesos..</t>
  </si>
  <si>
    <t>No se acogerá la modificación propuesta, ya que el medio oficial establecido por la institución para las comunicaciones formales es el correo electrónico institucional del aprendiz. En ese sentido, si se debiera consignar un solo correo, este debería ser el institucional.
Sin embargo, en la práctica se ha evidenciado que muchos aprendices no consultan regularmente su correo institucional, y suelen utilizar con mayor frecuencia su correo personal. Por esta razón, se considera pertinente mantener ambos campos en el formato, con el fin de asegurar canales de comunicación efectivos y garantizar el contacto oportuno durante el desarrollo de la etapa productiva.</t>
  </si>
  <si>
    <t xml:space="preserve">Fecha de Registro en SofiaPlus: </t>
  </si>
  <si>
    <t>No dejar esta fecha en el formato de concertación</t>
  </si>
  <si>
    <t>Esta información no tiene alcance en el instructor que realiza el seguimiento de la etapa productiva</t>
  </si>
  <si>
    <t xml:space="preserve"> Inf General –Datos Inst Seg</t>
  </si>
  <si>
    <t>Datos del Instructor de seguimiento:</t>
  </si>
  <si>
    <t>Tipo de documento:</t>
  </si>
  <si>
    <t>NO SE REQUIERE</t>
  </si>
  <si>
    <t>No es necesario esta solicitud en el instructor. Se entiende que es mayor de edad</t>
  </si>
  <si>
    <t>Se recomienda eliminar este ítem</t>
  </si>
  <si>
    <t>No se considera pertinente aplicar esta recomendación, ya que se considera importante mantener el campo "Tipo de documento" en los datos del instructor de seguimiento. Aunque se entiende que el instructor es mayor de edad, podría presentarse que el instructor cuente con una cédula de extranjería con permiso de trabajo en Colombia, por lo que la inclusión de este dato responde a criterios de trazabilidad, identificación y validación dentro de los procesos institucionales.</t>
  </si>
  <si>
    <t>Correo electrónico institucional:
Correo electrónico alterno:</t>
  </si>
  <si>
    <t>Sólo es necesario un correo para el contacto con el instructor. Para evitar duplicidad en la información.</t>
  </si>
  <si>
    <t>No se acogerá la recomendación, ya que, si bien el correo institucional es el medio formal de comunicación definido por la entidad, en la práctica pueden presentarse situaciones excepcionales —como la inactividad temporal de la cuenta institucional— que dificultan el contacto oportuno con el instructor.
Por esta razón, se considera pertinente mantener el campo de "Correo electrónico alterno" como una medida complementaria que facilite la comunicación efectiva y oportuna, especialmente en casos en los que se requiera una respuesta inmediata o se presenten inconvenientes técnicos. Esta disposición no genera duplicidad, sino que actúa como respaldo para garantizar la continuidad del acompañamiento durante la etapa productiva</t>
  </si>
  <si>
    <t>Nombre otro contacto:
Correo electrónico organizacional o Institucional:
Teléfono Institucional (fijo/móvil):</t>
  </si>
  <si>
    <t>No es tan común que la empresa asigne otro contacto para el seguimiento del aprendiz.</t>
  </si>
  <si>
    <t>No se aplicará la recomendación, ya que, aunque no siempre se asigne formalmente un segundo contacto dentro de la empresa u organización, contar con esta información puede ser útil y pertinente en casos excepcionales en los que no sea posible contactar al jefe inmediato o tutor, como por ejemplo en situaciones de incapacidad, vacaciones u otras ausencias imprevistas.
Disponer de un contacto alterno facilita la continuidad del proceso de seguimiento al aprendiz y evita retrasos en la gestión o en la obtención de información clave durante la etapa productiva. Por tanto, se considera adecuado mantener este campo en el formato como un recurso adicional para garantizar una comunicación fluida y oportuna con el ente coformador.</t>
  </si>
  <si>
    <t xml:space="preserve">Visita - Momento N° 1 - Planeación de la Etapa Productiva </t>
  </si>
  <si>
    <t>Competencias a Desarrollar</t>
  </si>
  <si>
    <t>Competencias a Desarrollar: RESULTADOS DE APRENDIZAJE ETAPA PRACTICA</t>
  </si>
  <si>
    <t>En la competencia "Resultado de Aprendizaje etapa práctica" se recogen toda la transversalidad de cualquier programa de formación</t>
  </si>
  <si>
    <t>No se acogerá la recomendación, ya que el ítem "Competencias a Desarrollar" cumple una función distinta a la que se plantea en el comentario. Tal como se indica en las instrucciones del formato, este campo no está destinado a consignar de forma general la competencia y el resultado de aprendizaje asignado para la etapa productiva —que es común para todos los programas—, sino a establecer la relación específica entre las actividades que el aprendiz desarrollará y los resultados de aprendizaje y competencias del programa que pondrá en práctica.
Por tanto, este espacio permite evidenciar la pertinencia de la etapa productiva con respecto al proceso formativo individual de cada aprendiz, y contribuye a garantizar que exista una conexión clara y trazable entre la formación recibida y las funciones que desempeñará durante su etapa productiva.</t>
  </si>
  <si>
    <t>Resultados de Aprendizaje</t>
  </si>
  <si>
    <t>Resultados de Aprendizaje:  APLICAR EN LA RESOLUCIÓN DE PROBLEMAS REALES DEL SECTOR PRODUCTIVO, LOS CONOCIMIENTOS, HABILIDADES Y DESTREZAS PERTINENTES A LAS COMPETENCIAS DEL PROGRAMA DE FORMACIÓN ASUMIENDO ESTRATEGIAS Y METODOLOGÍAS DE AUTOGESTIÓN</t>
  </si>
  <si>
    <t>En los Resultados de aprendizaje de etapa práctica se recogen toda la transversalidad de cualquier programa de formación.</t>
  </si>
  <si>
    <t>Fecha de inicio de la etapa productiva: DD/MM/AA</t>
  </si>
  <si>
    <t>Es importante definir la fecha de inicio de la etapa productiva, para poder realizar la trazabilidad del seguimiento.</t>
  </si>
  <si>
    <t>Se acoge la recomendación, y se incluye la fecha de inicio de la etapa productiva en el espacio del primer momento - planeación. Esto permitirá que, en el momento de la evaluación de la etapa productiva —que se encuentra más adelante en el mismo documento—, pueda retomarse dicha fecha como referencia y la trazabilidad del proceso.
Adicionalmente, se ha evidenciado que en la práctica la fecha de concertación de actividades o planeación no siempre coincide con la fecha real de inicio de la etapa productiva del aprendiz. Por ello, contar con este dato resulta útil para distinguir claramente ambos momentos y llevar un registro más preciso del desarrollo de la etapa.</t>
  </si>
  <si>
    <t>fecha seguimiento:
DD/MM/AA</t>
  </si>
  <si>
    <t>Teniendo en cuenta que es el primer seguimiento, se requiere saber cuándo se realizó el acompañamiento al aprendiz.</t>
  </si>
  <si>
    <t>Aunque se aclara un poco mejor en las instrucciones, no se acogerá la modificación propuesta, ya que en el primer momento —Planeación de la etapa productiva—, la visita tiene como propósito principal concertar el plan de trabajo que guiará el desarrollo de la etapa productiva del aprendiz. Por esta razón, el campo correspondiente está correctamente denominado como "Fecha de concertación de actividades".
Aunque esta visita también constituye un acompañamiento inicial, su enfoque no es realizar un seguimiento como tal, sino acordar, junto con el aprendiz y el ente coformador, las actividades que desarrollará el aprendiz y su articulación con las competencias y resultados de aprendizaje del programa. El seguimiento, como se plantea en el formato, se evidencia de manera más precisa en los momentos posteriores, destinados específicamente para tal fin.</t>
  </si>
  <si>
    <t xml:space="preserve"> Momento 3 – Cabezote</t>
  </si>
  <si>
    <t xml:space="preserve">Visita - Momento N° 3 - Evaluación etapa productiva </t>
  </si>
  <si>
    <t>Fecha de inicio de la ejecución de la etapa productiva:
DD/MM/AA</t>
  </si>
  <si>
    <t>Fecha desde el último seguimiento:
DD/MM/AA</t>
  </si>
  <si>
    <t>Es importante tener la trazabilidad del seguimiento</t>
  </si>
  <si>
    <t>No se acoge la modificación propuesta, ya que la trazabilidad del seguimiento a la etapa productiva se garantiza precisamente mediante el diligenciamiento acumulativo en un solo documento, en el cual se consignan de forma secuencial los diferentes momentos: planeación, seguimientos intermedios y evaluación final.
En el caso del Momento N.º 3 – Evaluación de la etapa productiva, se considera más pertinente registrar la fecha de inicio y de finalización de la etapa, ya que esta información permite hacer una lectura integral del proceso formativo del aprendiz y evaluar el desarrollo completo de su etapa productiva, más allá del último seguimiento realizado. Esto asegura que la evaluación tenga en cuenta el periodo total de ejecución y no solo el tramo más reciente.</t>
  </si>
  <si>
    <t>Visita - Momento N° 3 - Evaluación etapa productiva 
Retroalimentación ente Coformador o reconocimientos especiales</t>
  </si>
  <si>
    <t>2. Evaluación de las Competencias Técnicas del programa desarrolladas durante la etapa productiva:</t>
  </si>
  <si>
    <t>QUITAR</t>
  </si>
  <si>
    <t>El Ente Coformador no conoce en detalle las competencias técnicas del programa de formación, lo cual no aporta a la evaluación del proceso.</t>
  </si>
  <si>
    <t>Este insumo no genera un valor agregado al seguimiento del programa de formación, debido a que no se cuenta con un procedimiento que permita el análisis de las observaciones dadas por la empresa.</t>
  </si>
  <si>
    <t>No se acoge la recomendación, ya que precisamente una de las funciones fundamentales del ente coformador es continuar y fortalecer el proceso formativo del aprendiz en un entorno real de trabajo. La ejecución de la etapa productiva no se da de manera aleatoria, sino que se establece de acuerdo con las necesidades de la empresa o lugar de práctica y en función del perfil de egreso del programa de formación, lo que permite identificar actividades pertinentes para que el aprendiz aplique las competencias adquiridas.
Si bien es posible que el ente coformador no conozca en detalle todas las competencias técnicas del programa, corresponde al instructor de seguimiento, en articulación con el aprendiz, socializar y recordar el perfil de egreso y orientar sobre cómo este se conecta con el quehacer del aprendiz en la empresa. A partir de esta orientación, el ente coformador puede brindar una retroalimentación valiosa sobre la aplicación de dichas competencias en el contexto productivo.
Además, las observaciones aportadas por el ente coformador durante la evaluación permiten al instructor identificar oportunidades de mejora en la implementación de los programas de formación. Dichas oportunidades deben ser transmitidas por el instructor a la coordinación académica para su análisis y eventual incorporación en procesos de mejora continua del currículo.
En este sentido, este insumo sí representa un valor agregado al seguimiento y evaluación de la etapa productiva, ya que fortalece la conexión entre la formación impartida en el SENA y su aplicación en el entorno laboral.</t>
  </si>
  <si>
    <t xml:space="preserve"> Momento 3 – Retroalimentación Inst Seg</t>
  </si>
  <si>
    <t>Visita - Momento N° 3 - Evaluación etapa productiva 
Retroalimentación instructor de seguimiento o reconocimientos especiales</t>
  </si>
  <si>
    <t>Este insumo no genera un valor agregado al seguimiento del programa de formación, debido a no se cuenta con un procedimiento que permita el análisis de las observaciones dadas por el instructor.</t>
  </si>
  <si>
    <t>No se acoge la recomendación, ya que se considera fundamental mantener este campo dentro del formato. La retroalimentación del instructor de seguimiento es un componente clave en la evaluación integral del proceso formativo del aprendiz, especialmente en lo que respecta a la aplicación de las competencias técnicas del programa durante la etapa productiva.
El instructor de seguimiento, por su rol y conocimiento del programa de formación, está en capacidad de analizar y valorar cómo el aprendiz ha aplicado dichas competencias en el contexto real de trabajo, así como identificar fortalezas, logros y aspectos por mejorar. Esta retroalimentación no solo contribuye al cierre del proceso formativo del aprendiz, sino que también permite recoger insumos valiosos para ajustar estrategias pedagógicas y reforzar el acompañamiento en futuras cohortes.
En este sentido, mantener este espacio fortalece la trazabilidad y pertinencia del seguimiento, y contribuye al mejoramiento continuo del proceso formativo y su alineación con las exigencias del entorno productivo.</t>
  </si>
  <si>
    <t>Fecha seguimiento :
DD/MM/AA</t>
  </si>
  <si>
    <t>Se acoge la observación, ya que efectivamente por error se había consignado en el tercer momento —Evaluación de la etapa productiva— el campo "Fecha de concertación de actividades", cuando en realidad corresponde a "Fecha de seguimiento". En este sentido, se realiza la corrección pertinente en el formato, ajustando el campo a su denominación adecuada para reflejar con precisión el momento evaluativo del proceso.</t>
  </si>
  <si>
    <t xml:space="preserve"> Seg Adicional – Cabezote</t>
  </si>
  <si>
    <t xml:space="preserve">Anexo </t>
  </si>
  <si>
    <t>Fecha del momento de seguimiento:</t>
  </si>
  <si>
    <t>fecha del último seguimiento:
DD/MM/AA</t>
  </si>
  <si>
    <t>Es importante tener la trazabilidad del seguimiento.</t>
  </si>
  <si>
    <t>No se acoge la modificación propuesta, ya que el campo correspondiente al seguimiento extraordinario o anexo no representa necesariamente el último momento del proceso de seguimiento, sino una instancia adicional que puede o no realizarse en cualquier momento durante la ejecución de la etapa productiva, de acuerdo con las necesidades identificadas por el instructor o el ente co-formador.
Este tipo de seguimiento no siempre es requerido, y su aplicación depende de situaciones puntuales que justifiquen un acompañamiento adicional al aprendiz. Por tanto, no corresponde asociarlo directamente con el “último seguimiento”, ya que su carácter es eventual y complementario, y no secuencial dentro de los momentos formales del proceso.</t>
  </si>
  <si>
    <t>Regional Cauca / 9221 - Centro de teleinformática y producción industrial</t>
  </si>
  <si>
    <t>Líder Seguimiento a etapa productiva</t>
  </si>
  <si>
    <t xml:space="preserve">Momento 2 y 3 </t>
  </si>
  <si>
    <t xml:space="preserve">Fecha concertación actividades:      /        /          </t>
  </si>
  <si>
    <t xml:space="preserve">Fecha realización Seguimiento Momento No. _______:    /      /          </t>
  </si>
  <si>
    <t>Tiende a confundir y se coloca la fecha del seguimiento inicial donde se concertaron las actividades.</t>
  </si>
  <si>
    <t>Estamos de acuerdo con cambios propuestos en la V6 compartida como documento.</t>
  </si>
  <si>
    <t xml:space="preserve">Se acoge la observación, ya que efectivamente se identificó un error en la redacción del campo correspondiente a los momentos 2 y 3. La inclusión de “Fecha de concertación de actividades” en esos espacios puede generar confusión, ya que esa fecha corresponde exclusivamente al primer momento (planeación) y no aplica para los seguimientos posteriores.
Por lo tanto, se realizará el ajuste correspondiente en el formato, para asegurar la claridad y precisión en el registro de cada visita.
</t>
  </si>
  <si>
    <t>Momento No. ____ seguimiento extraorninario</t>
  </si>
  <si>
    <t xml:space="preserve">Fecha realización Seguimiento Extraordinario Momento No. ____:    /      /          </t>
  </si>
  <si>
    <t>Se acoge la observación, ya que se identificó un error en la inclusión del campo “Fecha de concertación de actividades” en el apartado correspondiente al seguimiento extraordinario. Este campo no aplica para ese momento, ya que la concertación de actividades se realiza únicamente en el primer momento (planeación).
Por lo tanto, se ajustará el formato.</t>
  </si>
  <si>
    <t>Regional Quindío / 9231 - Centro para el desarrollo tecnológico de la construcción y la industria</t>
  </si>
  <si>
    <t xml:space="preserve">Datos del Aprendiz
Alternativa de etapa productiva registrada </t>
  </si>
  <si>
    <t xml:space="preserve">Alternativa de etapa productiva registrada </t>
  </si>
  <si>
    <t xml:space="preserve">Campo redundante en 
Visita - Momento N° 1 </t>
  </si>
  <si>
    <t>Se solicita la misma información en dos apartes del formato. (Información General y Visita Momento No.1)</t>
  </si>
  <si>
    <t>Se acoge la observación. Efectivamente, se identificó que el campo “Alternativa de etapa productiva registrada” aparece en dos secciones del formato, lo que genera duplicidad de información. Por tal motivo, se evaluará el apartado correspondiente y se suprimirá dicho campo en uno de los espacios</t>
  </si>
  <si>
    <t>Visita - Momento N° 1</t>
  </si>
  <si>
    <t>Nombre y firma del Aprendiz</t>
  </si>
  <si>
    <t xml:space="preserve">Firma del Aprendiz
Firma 
Instructor de seguimiento a etapa productiva
Firma del ente Coformador </t>
  </si>
  <si>
    <t>Al tener descritos los nombres de los firmantes, resulta redundante escribir de nuevo los nombres. Por experiencia es una queja que recibiamos con el formato anterior por parte de las empresas.</t>
  </si>
  <si>
    <t>Se reconoce que incluir los nombres junto a las firmas en el Momento 1 puede resultar redundante, dado que los nombres ya están claramente indicados en el cabezote de ese primer momento y se repiten en las firmas correspondientes. Por tanto, se considerará ajustar el formato para evitar duplicidades innecesarias, manteniendo la información en el cabezote y simplificando la sección de firmas, sin que esto afecte la trazabilidad y claridad del documento.</t>
  </si>
  <si>
    <t xml:space="preserve">Visita - Momento N° 2 </t>
  </si>
  <si>
    <t>Variables Técnicas y Actitudinales y Comportamentales 
No descritas</t>
  </si>
  <si>
    <t>Incluir las descripción de cada variable a evaluar.</t>
  </si>
  <si>
    <t xml:space="preserve">Es un factor importante para que el Ente coformador orriente su valoración. </t>
  </si>
  <si>
    <t>Incluir nuevamente la descripción detallada de cada variable en este apartado implicaría agregar secciones redundantes e innecesarias, ya que se ha definido que estos aspectos son conocidos y comprendidos por los actores involucrados, incluidos los entes coformadores. Por lo tanto, se mantiene la estructura actual para garantizar claridad y evitar la sobrecarga de información en el formato.</t>
  </si>
  <si>
    <t>Formato del Archivo</t>
  </si>
  <si>
    <t>Word®</t>
  </si>
  <si>
    <t>Excel®</t>
  </si>
  <si>
    <t xml:space="preserve">Se facilita el diligenciamiento en formato Excel, debido a que se puede configurar para que algunos campos se automaticen, optimizando el timepo y la veracidad de la información. </t>
  </si>
  <si>
    <t>No se ajustará a la recomendación de mantener el formato en Excel®. En la versión anterior, al cambiar el formato de Word® a Excel®, se recibieron múltiples quejas de los centros de formación debido a dificultades en el manejo y diligenciamiento del documento.
Por esta razón, en la presente actualización se propone regresar al formato Word®,  en aras de facilitar un mejor manejo para los usuarios y reducir las dificultades reportadas. Esta decisión busca optimizar el proceso y responder a las necesidades y experiencias de los centros de formación.</t>
  </si>
  <si>
    <t>Regional Distrito Capital / 9403 - Centro de formación de talento humano en salud</t>
  </si>
  <si>
    <t xml:space="preserve">Martha Irene Tellez Bareno
</t>
  </si>
  <si>
    <t>Información general/ datos del aprendiz</t>
  </si>
  <si>
    <t>Fecha de registro en SofiaPlus</t>
  </si>
  <si>
    <t>Retirarla</t>
  </si>
  <si>
    <t>Es una información que no aporta al formato ya que basicamente el aprendiz que no tiene registro no tendra carta de presentación para inicio de su etapa productiva, esto debe ser mas un control interno entre coordinación y el área de contrato de aprendizaje.</t>
  </si>
  <si>
    <t>Coordinación Salud Publica</t>
  </si>
  <si>
    <t>Desde el SVP, la coordinación académica puede descargar la base de datos con la información en la columna denominada “FECHA REGISTRO ALTERNATIVA EP”. Contar con la fecha de registro en el sistema permite:
Validar si el proceso administrativo de asignación y formalización de la alternativa se dio dentro del marco temporal planeado.
Identificar posibles desviaciones entre lo planeado y lo ejecutado, y aplicar correctivos si es necesario.
Favorecer la coherencia y trazabilidad del proceso formativo.
Además, la fecha de registro sirve como punto de partida para aplicar criterios normativos como la vigencia de la ARL o cobertura en caso de accidente. Desde la gestión institucional, esta fecha es un referente para auditar la oportunidad y legalidad del procedimiento, permitiendo determinar si la alternativa fue autorizada y registrada antes del inicio real de las actividades prácticas, condición fundamental para asegurar el cumplimiento normativo y prevenir riesgos.
Por tal razón, desde la subdirección del centro, coordinador de formación y coordinación académica, pueden facilitar la información de los reportes que evidencian esta fecha.</t>
  </si>
  <si>
    <t>información general/ datos del instructor</t>
  </si>
  <si>
    <t xml:space="preserve">
Tipo de documento/ No de identificación </t>
  </si>
  <si>
    <t>Son datos personales que no aportan al contenido del formato, así como se retiraron en la propuesta anterior relacionados con el jefe inmediato, se pordía hacer lo mismo en esta ocasión. En caso de requerirlos por temas de ingreso a la institución generalmente los solicitan por correo electrónico.</t>
  </si>
  <si>
    <t>En la versión anterior se elimino el numero de documento del jefe inmedidato , al ser un dato inceseario para el documento y por cuestiones de privacidad o seguridad. El ajuste aplica tambien en este caso para los datos del instructor</t>
  </si>
  <si>
    <t xml:space="preserve">Datos del ente Coformador </t>
  </si>
  <si>
    <t>Correo electrónico Institucional:</t>
  </si>
  <si>
    <t>Podría completarse la información mas que correo institucional, como área de talento humano o área de responsable de los contratos de aprendizaje.</t>
  </si>
  <si>
    <t>Generalmente en el formato solo se diligencia el espacio de los datos relacionados con el jefe inmediato / coformador,  pero es importante en algunos casos tener el contacto del área encargada de los aprendices ya que se presentan situaciones especiales.</t>
  </si>
  <si>
    <t>Se realizará el ajuste en el formato</t>
  </si>
  <si>
    <t>Visita - Momento N° 1 - Planeación de la Etapa Productiva</t>
  </si>
  <si>
    <t>No hay un espacio en este momento</t>
  </si>
  <si>
    <t xml:space="preserve">dejar un espacio para observaciones </t>
  </si>
  <si>
    <t>En el instructivo se habla de que se pueden realizar obseraciones pero en el formato no esta el espacio definido, se podria dejar antes de las firmas, como un título de "obseraciones generales" de la primera reunión.</t>
  </si>
  <si>
    <t xml:space="preserve">			
JUICIO DE EVALUACIÓN DE LA ETAPA PRODUCTIVA (Seleccione):     APROBADO □        NO APROBADO □         </t>
  </si>
  <si>
    <t>Debería quedar finalizando la retroalimentación del instructor.</t>
  </si>
  <si>
    <t>Finalmente quien da el juicio de evaluación es el instructor, como resultado del seguimiento a la etapa productiva. Por lo anterior se podrían tambien cambiar el orden de las retroalimentaciones, primero la del coformador, segundo aprendiz, y tercero el instructor,  así quedaria el resultado del juicio de evaluación, junto con la cudad y fecha del diligenciamiento.</t>
  </si>
  <si>
    <t>El orden de las retroalimentaciones no repercute en la funcionalidad e idoniedad del formato, el orden logico es que primero hablen el ente coformador o el instructor y de ultimas las observaciones co comentarios que pueda llegar a tener el aprendiz</t>
  </si>
  <si>
    <t>Variable -  Valoración</t>
  </si>
  <si>
    <t>Variable -  Descripción - Valoración</t>
  </si>
  <si>
    <t>Debería indicar una pequeña descripción de la variable, para que sea más fácil para el coformador dar la observación del desempeño.</t>
  </si>
  <si>
    <t xml:space="preserve">Coordinación Prestación de Servicios Asistenciales </t>
  </si>
  <si>
    <t>Es pertienente dejar uniformidad en que caracteristicas busca evalular el formato en cada variable. Esto para evitar interpretaciones diferentes por parte de cada instructor con respecto a que quiere decir cada variable. Este ajuste puede quedar en las instrucciones o en el formato.</t>
  </si>
  <si>
    <t xml:space="preserve">La drescripcion de las variables se encuentra en las instrucciones </t>
  </si>
  <si>
    <t>Informacion general/ Datos del aprendiz</t>
  </si>
  <si>
    <t>Fecha de Registro en SofiaPlus:</t>
  </si>
  <si>
    <t>Retirar</t>
  </si>
  <si>
    <t>Se considera que para el aprendiz puede resultar complicado conocer la fecha de registro de la alternativa, ya que dicho registro corresponde más a un control interno del área de Contrato de Aprendizaje y de la Coordinación Académica.</t>
  </si>
  <si>
    <t>Coordinación Bienestar y Promoción Social</t>
  </si>
  <si>
    <t>En reiteradas oportunidades los centros de formación han manifestado la importancia de que quede establecido tanto en el formato 023 como en los demas formatos de etapa productiva la fecha de registro de la alternativa en sofiaplues. Si bien este información no la sabe el aprendiz, el instructor de segumiento es quien le proporciona el dato.</t>
  </si>
  <si>
    <t>Visita - Momento N° 3 - Evaluación etapa productiva</t>
  </si>
  <si>
    <t>No hay espacio en este momento</t>
  </si>
  <si>
    <t>El instructor que inicio el seguimiento de la etapa productiva es el mismo que finalizo el seguimiento: Si __ No __</t>
  </si>
  <si>
    <t>Esto garantiza que la información contenida en este documento coincida con la de quien evalúa el juicio evaluativo de la etapa productiva, ya que podría presentarse el caso de un cambio en el instructor asignado para el seguimiento durante el transcurso de dicha etapa.</t>
  </si>
  <si>
    <t>Es pertinente el comentario del centro, ya que permite una mejor trazabilidad del proceso del aprendiz.</t>
  </si>
  <si>
    <t>en caso de haber un cambio, estará registrado en el nombre y firma del instructor de seguimiento.</t>
  </si>
  <si>
    <t>Regional Antioquia / 9501 - Complejo tecnológico para la gestión agroempresarial</t>
  </si>
  <si>
    <t>Evidencias de aprendizaje</t>
  </si>
  <si>
    <t>Dado que la empresa es muy cautelosa con los archivos que se generan y comparten, todas las evidencias se manejarán con criterios de confidencialidad y acceso restringido. No se contempla la entrega a terceros externos sin aprobación previa. Además, la entrega física solo se realizará si es estrictamente necesaria, y siempre bajo supervisión del área responsable.</t>
  </si>
  <si>
    <t>La decisión de manejar las evidencias bajo criterios de confidencialidad y acceso restringido responde a la necesidad de proteger la información interna de la empresa, la cual puede incluir datos sensibles, estratégicos o confidenciales. En algunos casos, los documentos generados pueden contener información personal o corporativa protegida por normativas legales (como la Ley de Habeas Data o normas de protección de datos personales), lo que obliga a controlar su distribución y acceso.</t>
  </si>
  <si>
    <t>La divulgación no autorizada de información puede afectar la imagen de la empresa, comprometer decisiones estratégicas o generar desventajas competitivas. Por ello, la entrega de evidencias a terceros solo se realizará bajo aprobación expresa.</t>
  </si>
  <si>
    <t>Se tomo en cuenta el aporte por parte del centro de formación pero se simplifico y redujo el tamaño del parrafo por lo siguiente "La decisión de manejar las evidencias con criterios de confidencialidad y acceso restringido obedece a la necesidad de proteger información interna de la empresa, que puede incluir datos sensibles, estratégicos o sujetos a reserva legal. En algunos casos, los documentos generados contienen información personal o corporativa amparada por normativas como la Ley de Habeas Data, lo que exige controlar su acceso y distribución."</t>
  </si>
  <si>
    <t>Se aplicó en el apartado de instrucciones, generalidades.</t>
  </si>
  <si>
    <t>En los momentos 1 y 2 del F023 la fecha de finalización es aproximada ya que los aprendices pueden tener incapacidades, o en el caso de contrato de aprendizaje, vacaciones del empleador… por ende el contrato (o el vínculo formativo, al ser por horas) se suspende y la fecha de finalización, se "corre"</t>
  </si>
  <si>
    <t xml:space="preserve">Si bien, la fecha fin de ejecución de la etapa productiva esta sujeta a modificaciones si se presentan situaciones  no planeadas; la fecha fin ya fue pactada con el ente coformador en la planeación del cronograma por lo tanto se deberia mantener o si se modifica se dejará la observación </t>
  </si>
  <si>
    <t>Regional Cesar / 9520 - Centro agroempresarial</t>
  </si>
  <si>
    <t xml:space="preserve">Coordinadora Misional </t>
  </si>
  <si>
    <t xml:space="preserve">Información general </t>
  </si>
  <si>
    <t xml:space="preserve">Regional/Centro de formación/ programa de formación/ grupo/modalidad </t>
  </si>
  <si>
    <t>Adicionar una fila en la que se especifique el tipo de programa o estrategia al que corresponde el grupo (Articulación con la media, Campesena, FIC)</t>
  </si>
  <si>
    <t xml:space="preserve">Permite identificar la estructura del proceso de etapa productiva. </t>
  </si>
  <si>
    <t>Visita - Momento N° 1 - Planeación de la Etapa Productiva / Concertación plan de trabajo durante la etapa productiva del aprendiz</t>
  </si>
  <si>
    <t xml:space="preserve">Competencia a desarrollar / Resultados de aprendizaje </t>
  </si>
  <si>
    <t>Competencias técnicas a desarrollar, asociadas al programa de formación. 
Resultados de aprendizaje asociados al programa de formación.</t>
  </si>
  <si>
    <t xml:space="preserve">Dar alcance y limita  la información a registrar en el formato. </t>
  </si>
  <si>
    <t>No solo son competencias tecnicas las que el aprendiz aplica en la etapa productiva, pueden ser  básicas, transversales, específicas, etc. y por el momento no hay normatividad que estipule que en la etapa productiva solo se deben aplicar competencias tecnicas</t>
  </si>
  <si>
    <t xml:space="preserve">Visita - Momento N° 2 - Seguimiento Etapa Productiva
Visita - Momento N° 3 - Evaluación etapa productiva </t>
  </si>
  <si>
    <t>Ciudad____________y fecha concertación actividades: __/__/____DIA/MES/AÑO de forma Presencial ___ o Virtual ___</t>
  </si>
  <si>
    <t>Ciudad____________y fecha de seguimiento y verificación del cumplimiento de las actividades concertadas: __/__/____DIA/MES/AÑO de forma Presencial ___ o Virtual ___</t>
  </si>
  <si>
    <t xml:space="preserve">La concertación se da en el momento de la planeación y la verificación de las actividades se da en el momento 2 y 3. </t>
  </si>
  <si>
    <t>No existe</t>
  </si>
  <si>
    <t>Incluir una casilla donde se relacione la información del instructor técnico, cuando aplica la alternativa de proyecto productivo</t>
  </si>
  <si>
    <t xml:space="preserve">Garantizar el acompañamiento del instructor técnico, durante el desarrollo de la etapa productiva. </t>
  </si>
  <si>
    <t xml:space="preserve">El formato 023 es un formato general que debe aplicar a todas las alternativas y es una actividad de segumiento que le compete al instructor de segumiento, al aprendiz y al ante coformador. Por consiguiente asi hay apreciaciones por parte de otros instructores relacionados al proceso de formación del aprendiz, estos deben ser recogidos </t>
  </si>
  <si>
    <t>Regional Huila / 9527 - Centro de la industria, la empresa y los servicios</t>
  </si>
  <si>
    <t>Lider Articulación con la Media</t>
  </si>
  <si>
    <t>Datos del Aprendiz</t>
  </si>
  <si>
    <t>Correo electrónico institucional:</t>
  </si>
  <si>
    <t>Eliminarla esa solicitud y dejar solo el correo personal aclarando el correo que sea registrado en SENA Sofia Plus</t>
  </si>
  <si>
    <t>el correo personal es el mismo utilizado en SENA Sofia Plus</t>
  </si>
  <si>
    <t>Los aprendices no emplean el correo institucional</t>
  </si>
  <si>
    <t>La comuniciación oficial con los aprendices debe realizarse usando los mecanismos oficiales, uno de ellos es el correo SENA del aprendiz, por el cual la entidad paga una licencia para que este pueda ser usado por el aprendiz y se debe incentivar el uso de este correo</t>
  </si>
  <si>
    <t>hacer un desplegable de opción para que seleccionen la alternativa</t>
  </si>
  <si>
    <t>dejar el desplegable de las alternativas con las subcategorias para que la persona que diligencia no se confunda</t>
  </si>
  <si>
    <t>para programa articulación con la media aclarar cuales son las alternativas que aplican con sus subcategorias</t>
  </si>
  <si>
    <t xml:space="preserve">El formato 023 es ampliamente usado de manera impresa, por lo que una lista desplegable no tiene utilidad en ese caso. </t>
  </si>
  <si>
    <t>dejar solo una solicitud de correo electronico (jefe inmediato)</t>
  </si>
  <si>
    <t xml:space="preserve">En este item piden tres correos electtonicos (empresa, jefe inmediato, otro contacto) se considera que solo con un correo es suficiente </t>
  </si>
  <si>
    <t>un solo correo para asegurar el proceso con el jefe inmediato de la entidad tutora</t>
  </si>
  <si>
    <t>Se ha evidenciado que con un solo correo de contacto se puede perder la trazabilidad de la información, por que hay ocaciones donde la persona que estaba como jefe inmediato y registro el correo personal de trabajo y abandona el cargo, se pierde el canal de contacto con la empresa y el area encargada del aprendiz</t>
  </si>
  <si>
    <t>Fecha de registro a la ARL:</t>
  </si>
  <si>
    <t>Estado de ARL (desplegable con opción; activa, en proceso de gestión, inactiva)</t>
  </si>
  <si>
    <t>Programa articulación con la media esta sujeta a la afiliación ARL que efectúa la secretaria de educación</t>
  </si>
  <si>
    <t>para facililitar proceso de diligenciamiento</t>
  </si>
  <si>
    <t>Visita momento 3</t>
  </si>
  <si>
    <t>Número de visitas realizadas en toda la etapa productiva:</t>
  </si>
  <si>
    <t>Número de seguimientos realizados en toda la etapa productiva</t>
  </si>
  <si>
    <t>El caso articulación con la media, no en todos los casos se logra hacer visita, pero si se realiza seguimientos virtuales, video llamada, llamada</t>
  </si>
  <si>
    <t>La situación de algunos municipios  y veredas por orden público o estado de las vías se hace necesario seguimiento virtual</t>
  </si>
  <si>
    <t>El formato cuando habla de visita se refiere a que esta es de manera presencial o virtual. Se donimina visita al proceso de segumiento al aprendiz, ya sea de manera presencial o virtual</t>
  </si>
  <si>
    <t xml:space="preserve"> Seg Adicional – Fact Técnicos</t>
  </si>
  <si>
    <t>Seguimiento - Visita - Momento -N° 2-___ - Seguimiento extraordinario Etapa Productiva</t>
  </si>
  <si>
    <t>en la redacción actual no observamos soliciten seguimiento extraordinario de las competencias a evaluar</t>
  </si>
  <si>
    <t>Agregar Actividades a desarrollar, evidencia de aprendizaje, competencias a desarrollar, resultados de aprendizaje</t>
  </si>
  <si>
    <t>Agregarlos en pro de compromiso del aprendiz en el desarrollo y mejoramiento de la etapa productuva y cumplimiento de las observaciones momento 2</t>
  </si>
  <si>
    <t>Considerando que actividades a desarrollar, evidencia de aprendizaje, competencias a desarrollar, resultados de aprendizaje son propias del proceso de planeación de la etapa productiva y son acordadas en el primer momento de planeación con el ente coformador, el instructor de seguimiento y el aprendiz. Estas son las mismas o permanecen a lo largo de la etapa productiva, a menos de que algo extraordinario y que se haya acordado con las partes soliciten un cambio a éstas.Dicho lo anterior, estos resultados de aprendizaje, actividades y competencias permanecen durante todo el desarrollo de la etapa productiva y no es necesaria mencionarlas en los momentos posteriores o seguimientos complementarios.</t>
  </si>
  <si>
    <t>Regional Santander / 9541 - Centro agroturístico</t>
  </si>
  <si>
    <t>LIDER ETAPAS PRODUCTIVAS</t>
  </si>
  <si>
    <t>MOMENTO 1 Concertación plan de trabajo durante la etapa productiva del aprendiz</t>
  </si>
  <si>
    <t xml:space="preserve">Actividades a Desarrollar
Evidencias de Aprendizaje
Competencias a Desarrollar
Resultados de Aprendizaje
</t>
  </si>
  <si>
    <t>1,Competencias a Desarrollar,
2 Resultados de Aprendizaje
3,Actividades a Desarrollar
4, Evidencias de Aprendizaje</t>
  </si>
  <si>
    <t>Se propone ajustar el orden y la disposición de los elementos que componen el plan de trabajo concertado con el aprendiz, pasando de la redacción actual a un esquema estructurado de la siguiente manera:
1, Competencias a Desarrollar
2, Resultados de Aprendizaje
3 Actividades a Desarrollar
4,Evidencias de Aprendizaje
La justificación de este cambio obedece a la necesidad de organizar de forma lógica, pedagógica y coherente los componentes del plan. En la práctica, cuando se realiza la planeación o visita al lugar de ejecución de la etapa productiva con el conformador, lo primero que se socializa son las competencias y los resultados de aprendizaje que el aprendiz debe alcanzar, ya que estos definen claramente los conocimientos, habilidades y actitudes que serán desarrollados.
A partir de estos resultados, se definen las actividades a desarrollar en la empresa, asegurando su pertinencia frente al perfil del aprendiz. Finalmente, se establecen las evidencias que el aprendiz podrá recopilar y presentar al SENA como soporte de las actividades realizadas y del aprendizaje alcanzado.
Asimismo, se recomienda que esta estructura se disponga de manera horizontal, ya que cada fila debe corresponder de forma clara y directa a una competencia, con su respectivo resultado, actividad y evidencia. La forma actual del documento genera confusión, ya que los componentes están listados de forma desordenada y no permite establecer claramente las relaciones entre ellos.
Esta mejora contribuye a una planeación más eficiente, a una evaluación más objetiva y al fortalecimiento del proceso formativo durante la etapa productiva.</t>
  </si>
  <si>
    <t>Seguimiento - Visita - Momento -N°-___ - Seguimiento extraordinario Etapa Productiva</t>
  </si>
  <si>
    <t>Se sugiere eliminar la numeración asignada al “Seguimiento Extraordinario”, ya que este no corresponde a una secuencia específica dentro del proceso formativo. Al tratarse de un acompañamiento que puede realizarse en cualquier momento, según la necesidad del aprendiz o del desarrollo de la etapa productiva, su numeración puede generar confusión al interpretarse como una fase obligatoria o consecutiva. Por tanto, se recomienda dejarlo sin número, manteniéndolo como una acción de carácter flexible y transversal dentro del proceso de seguimiento.</t>
  </si>
  <si>
    <t xml:space="preserve">Ciudad____________y fecha concertación actividades: __/__/____DIA/MES/AÑO de forma Presencial ___ o Virtual ___ </t>
  </si>
  <si>
    <t>AL FINAL DEL LA PAGINA 3, 5 ,6 Ciudad____________y fecha concertación actividades: __/__/____DIA/MES/AÑO de forma Presencial ___ o Virtual ___</t>
  </si>
  <si>
    <t>“Ciudad____________ y fecha de la reunión y  diligenciamiento:  DD/MM/AA   de forma Presencial ___ o Virtual ___”</t>
  </si>
  <si>
    <t>Observación sobre la redacción de la fecha en los diferentes momentos del seguimiento
Actualmente, la redacción utilizada en el campo de fecha es:
“Ciudad____________ y fecha concertación actividades: //____ DÍA/MES/AÑO de forma Presencial ___ o Virtual ___”
Si bien esta formulación es adecuada para el Momento 1, correspondiente a la planeación de la etapa productiva, presenta una limitación al ser usada también en el Momento 2, Momento 3 y en el Seguimiento Extraordinario, ya que en estos casos no se trata de una concertación de actividades, sino de la fecha de la reunión o del diligenciamiento del formato de evaluación y seguimiento.
Además, si se revisan las instrucciones del documento, se evidencia que la indicación sobre “Fecha concertación actividades” está referida únicamente a la reunión inicial de planeación, lo cual refuerza la necesidad de ajustar esta redacción.
Por tanto, se sugiere modificar la redacción del campo de fecha, de forma que sea aplicable a todos los momentos del seguimiento, por ejemplo:
“Ciudad____________ y fecha de la reunión o diligenciamiento: //____ DÍA/MES/AÑO de forma Presencial ___ o Virtual ___”
Este cambio permite mayor claridad, evita confusiones y asegura la coherencia del formato en todos los momentos del proceso de seguimiento de la etapa productiva.</t>
  </si>
  <si>
    <t>Fecha del momento de planeación: DD/MM/AA 
Fecha del momento de seguimiento: DD/MM/AA</t>
  </si>
  <si>
    <t xml:space="preserve">Fecha de inico de etapas productiva 
DD/MM/AA 
Fecha de  realizacion del seguimiento
DD/MM/AA </t>
  </si>
  <si>
    <t>Actualmente, los campos figuran así:
Fecha del momento de planeación: DD/MM/AA
Fecha del momento de seguimiento: DD/MM/AA
Se propone ajustar esta redacción, ya que no representa de forma precisa el intervalo evaluado durante el seguimiento. En la práctica, la evaluación del desempeño en el segundo momento no inicia desde la planeación, sino desde el primer día en que el aprendiz comienza sus funciones en la empresa, lo cual puede no coincidir con la fecha de planeación. Por tanto, esta redacción puede llevar a errores en la interpretación del período evaluado.
Además, la fecha de seguimiento no debe verse como un evento aislado, sino como el cierre de un rango evaluativo que inicia desde el primer día de desempeño del aprendiz hasta el día en que se realiza la visita.
Por lo anterior, se propone la siguiente mejora en la redacción:
Fecha de inicio del desempeño del aprendiz (inicio etapa productiva): DD/MM/AA
Fecha de realización del seguimiento: DD/MM/AA
Esta redacción permite evidenciar de forma clara el intervalo completo que está siendo evaluado, ajustándose a la realidad operativa del seguimiento en la etapa productiva.</t>
  </si>
  <si>
    <t>Se realizará el ajuste en el formato. Se propone de la siguiente manera :
Fecha de inicio del desempeño en la etapa productiva: DD/MM/AA
Fecha de visita de seguimiento (corte evaluativo): DD/MM/AA</t>
  </si>
  <si>
    <t>Retroalimentación instructor de seguimiento o reconocimientos especiales
Retroalimentación instructor de seguimiento o reconocimientos especiales
Retroalimentación del aprendiz</t>
  </si>
  <si>
    <t xml:space="preserve">1. Proceso de Formación del Aprendiz:
</t>
  </si>
  <si>
    <t>Proceso de Formación del Aprendiz/
Observaciones generales sobre el comportamiento, compromiso y actitud del aprendiz durante su formación en la empresa. Incluya aspectos positivos, oportunidades de mejora, logros o reconocimientos especiales frente a su desempeño.</t>
  </si>
  <si>
    <t>La redacción original del ítem “Proceso de Formación del Aprendiz” resultaba ambigua para los coformadores o jefes de empresa, ya que no especificaba con claridad qué tipo de información se esperaba registrar en este espacio. Al utilizar un título genérico como “Proceso de Formación”, muchas veces no se comprendía si se debía evaluar lo técnico, lo actitudinal, o simplemente describir actividades realizadas.
Para mejorar la comprensión y utilidad de este campo, se propone una redacción más específica que oriente al evaluador en los aspectos que debe valorar, como el comportamiento, compromiso y actitud del aprendiz, así como los logros, oportunidades de mejora o reconocimientos especiales durante su desempeño. Esto facilita que los coformadores aporten observaciones pertinentes y alineadas con el objetivo del seguimiento formativo.
Este ajuste mejora la calidad de la información recolectada y favorece una evaluación más integral y coherente del aprendiz en su etapa productiva.
ES DE RESALTAR QUEN EN LA APLICACION DE LA ANTERIOR VERSION , NO SE LOGRABA EL PROPOSITO REAL DE ESTAS PREGUNTAS , DEBE INCLIIR LAS PREGUNTAS ORIENTADORAS , APARA EL  COFORMADOR , APRENDIZ E INSTRUCTOR</t>
  </si>
  <si>
    <t>Se realizará el ajuste en el formato. Se propone de la siguiente manera "Valoración del Desempeño y Comportamiento del Aprendiz en Etapa Productiva"</t>
  </si>
  <si>
    <t>No aplica, la descripción de como realizar la evaluacion de los fatores técnicos y actitudinales se encuentra en las instrucciones.</t>
  </si>
  <si>
    <t xml:space="preserve"> Momento 2 – Observaciones</t>
  </si>
  <si>
    <t xml:space="preserve">2. Evaluación de las Competencias Técnicas del programa desarrolladas durante la etapa productiva:
</t>
  </si>
  <si>
    <t xml:space="preserve"> Evaluación de las Competencias Técnicas 
Describa cómo ha sido el trabajo del aprendiz en las funciones técnicas que ha realizado. ¿Considera que su formación ha sido pertinente para las necesidades de la empresa? ¿Qué aspectos técnicos ha desarrollado bien, cuáles podría mejorar y qué temas considera importantes reforzar o incluir en la formación del SENA?  Incluya logros o falencias vistas por usted con lso conociminetos  del programa</t>
  </si>
  <si>
    <t>Se propone ajustar la redacción de este ítem con el fin de facilitar su comprensión para los coformadores externos, quienes en muchas ocasiones no están familiarizados con el lenguaje técnico institucional del SENA. El texto actual puede generar confusión al referirse únicamente a “competencias técnicas del programa”, sin especificar claramente qué tipo de información se espera registrar.
La nueva redacción plantea preguntas orientadoras que permiten al coformador identificar con mayor claridad el nivel de pertinencia de la formación recibida por el aprendiz, así como su aplicabilidad en el contexto real de la empresa. Además, se invita a reflexionar sobre fortalezas, aspectos a mejorar, y posibles temas que podrían reforzarse o incluirse en la formación del SENA, brindando así insumos valiosos para la mejora continua del programa formativo.
ES DE RESALTAR QUEN EN LA APLICACION DE LA ANTERIOR VERSION , NO SE LOGRABA EL PROPOSITO REAL DE ESTAS PREGUNTAS , DEBE INCLIIR LAS PREGUNTAS ORIENTADORAS , APARA EL  COFORMADOR , APRENDIZ E INSTRUCTOR</t>
  </si>
  <si>
    <t>Si bien algunos entes conformadores no están relacionados o familiarizados con el lenguaje institucional, en el primer momento de planeación se identificaron cuáles son esas competencias que el aprendiz va a desarrollar, entre ellas las competencias técnicas. Por lo tanto, en ese primer momento el ente conformador ya conoce cuáles son esos criterios técnicos que se le van a evaluar al aprendiz y por lo tanto, en el momento final de evaluación de la etapa productiva, se debe traer a colación cuáles fueron esas competencias técnicas que se socializaron y se pactaron en el plan de trabajo y cuál fue el desempeño logrado por el aprendiz. Por lo tanto, el ente conformador sí tiene conocimiento de cuáles son esas técnicas que el aprendiz va a aplicar y se le van a evaluar en la etapa productiva</t>
  </si>
  <si>
    <t>Fecha del momento de seguimiento:  Fecha del seguimiento complementario:</t>
  </si>
  <si>
    <t xml:space="preserve">FeCha de  ultimos seguimiento realizado 
DD/MM/AA 
Fecha de  realizacion del seguimiento complementario
DD/MM/AA </t>
  </si>
  <si>
    <t>Actualmente, el formato solicita diligenciar dos veces la misma fecha en los campos "Fecha del momento de seguimiento" y "Fecha del seguimiento complementario", lo cual genera confusión. Esta redacción no permite reflejar con claridad el propósito real del seguimiento extraordinario, que es evaluar un nuevo período de desempeño del aprendiz ante una situación específica (por ejemplo, una falta, dificultad o solicitud especial), posterior al último seguimiento realizado.
Por esta razón, se propone ajustar el formato para que se indiquen dos fechas distintas:
La fecha del seguimiento anterior, que permite contextualizar desde cuándo se inicia la observación del nuevo periodo.
La fecha del seguimiento complementario, es decir, el día en que se realiza la evaluación extraordinaria.
Este cambio permitirá una lectura clara del intervalo de tiempo evaluado, y garantizará que el análisis del desempeño del aprendiz se haga con base en hechos concretos ocurridos entre ambos momentos.</t>
  </si>
  <si>
    <t>Se puede ajustar de la siguiente manera:
Fecha del seguimiento anterior: 
Fecha del seguimiento complememtario:</t>
  </si>
  <si>
    <t>COORDINACION ACADEMICA</t>
  </si>
  <si>
    <t xml:space="preserve">Información General
</t>
  </si>
  <si>
    <t>N esta el item</t>
  </si>
  <si>
    <t>Fecha de finalización de la etapa lectiva:</t>
  </si>
  <si>
    <t>Facilita el control de tiempos relacionados con la etapa lectiva y productiva.</t>
  </si>
  <si>
    <t>Planeación de la Etapa Productiva</t>
  </si>
  <si>
    <t>ACUERDOS</t>
  </si>
  <si>
    <t>Habilitar un espacio especifico para los acuerdos explícitos sobre medios y frecuencia específica para la entrega de bitácoras. Estto ayudara a que tanto el aprendiz y el conformador comprendan la mecanica y las fechas de entregas de las mismas, Asi msimo evita futuras discrepancias sobre entregas y asegura el cumplimiento del proceso formativo.</t>
  </si>
  <si>
    <t xml:space="preserve">Esa información se puede diligenciar en el apartado de observaciones </t>
  </si>
  <si>
    <t>Instrucciones para diligenciar las casillas</t>
  </si>
  <si>
    <t xml:space="preserve">Variable y Valoración </t>
  </si>
  <si>
    <t>Se considera necesario que, dentro de las instrucciones del formato, se incluya una descripción clara y concisa de cada una de las variables evaluadas en los campos de Factores Técnicos y Factores Actitudinales y Comportamentales, ya que actualmente no se especifica a qué se refiere cada ítem. Esta falta de claridad puede generar interpretaciones subjetivas o confusas por parte de los coformadores.
Adicionalmente, se recomienda incorporar una breve guía o criterios específicos que orienten la selección entre las opciones de calificación “Satisfactorio” o “Por mejorar”, permitiendo una valoración más objetiva y coherente del desempeño del aprendiz. Esta mejora contribuirá a estandarizar las evaluaciones, fortalecer la transparencia del proceso y facilitar la retroalimentación útil tanto para el aprendiz como para el SENA.n.</t>
  </si>
  <si>
    <t>Seguimiento Extraordinario Etapa Productiva</t>
  </si>
  <si>
    <t>Motivo específico del seguimiento extraordinario.</t>
  </si>
  <si>
    <t>Incluir un espacio obligatorio para describir brevemente el motivo específico del seguimiento extraordinario.Mejora la trazabilidad y comprensión de acciones correctivas y preventivas realizadas.</t>
  </si>
  <si>
    <t>GENERAL DEL FORMATO</t>
  </si>
  <si>
    <t>NA</t>
  </si>
  <si>
    <t>Se recomienda que el formato de seguimiento del aprendiz durante la etapa productiva sea exigido en versión PDF y debidamente firmado de forma digital, tanto por el coformador como por el instructor responsable, por las siguientes razones:
Garantía de integridad y autenticidad del documento: El formato en PDF con firma digital asegura que la información consignada no ha sido alterada y que proviene directamente de las personas responsables del proceso. Esto protege la veracidad del seguimiento y la trazabilidad de la evaluación realizada.
Cumplimiento normativo y respaldo institucional: En caso de auditorías internas o externas, el documento firmado digitalmente constituye una evidencia formal y válida del cumplimiento del proceso de seguimiento, dando mayor solidez y respaldo jurídico al procedimiento.
Reducción de errores y manipulación: Al evitar el uso de documentos editables (como Word o Excel), se minimiza el riesgo de que se modifique el contenido después de ser diligenciado, protegiendo tanto a la empresa como al SENA frente a posibles inconsistencias.
Facilidad para archivo digital y trazabilidad: El uso de formatos en PDF firmados permite una mejor organización, almacenamiento seguro en bases de datos institucionales, y facilita el acceso en caso de requerimientos de control o verificación por parte de la coordinación académica o la Dirección General.
Alineación con las políticas de transformación digital: Esta medida va en línea con los procesos institucionales de digitalización, eficiencia administrativa y sostenibilidad ambiental al reducir el uso del papel.
Por lo tanto, establecer como requisito la entrega del formato de seguimiento en PDF con firmas digitales fortalece la calidad del proceso de evaluación del aprendiz, garantiza la validez de la información registrada y mejora la eficiencia de la gestión documental en el marco de la formación profesional integral del SENA.
Asi mismo mejorar la oportunidad y calidad de la informacion para auditorias , informes y el archivo digital del centro.</t>
  </si>
  <si>
    <t>Si bien estas recomendaciones son validas, no representan una propuesta de ajuste al formato presentado.</t>
  </si>
  <si>
    <t>REGIONAL VALLE 9543 - CENTRO DE TECNOLOGIAS AGROINDUSTRIALES</t>
  </si>
  <si>
    <t>LIDER EQUIPO SE DEGUIMIENTO ETAPA PRODUCTIVA</t>
  </si>
  <si>
    <t>DATOS ENTE COFORMADOR</t>
  </si>
  <si>
    <t>ELIMINAR ESA INFORMACION</t>
  </si>
  <si>
    <t>No todas las empresas cuenta con un correo institucional general, y si lo tienen no lo suministran por seguridad y privacidad</t>
  </si>
  <si>
    <t>Se puede notar que los correos institucionales pertenecen a las personas con un cargo o rol dentro de la empresa, dejar solamente este.</t>
  </si>
  <si>
    <t>Si bien no todas las empresas tiene correo electronico institucional, la mayoria si. En caso de no contar con correo institucional, se diligenciará el que tengan o su equivalente</t>
  </si>
  <si>
    <t>VISITA MOMENTO NO.2</t>
  </si>
  <si>
    <t>Ciudad____________y fecha concertación actividades:</t>
  </si>
  <si>
    <t>Ciudad____________y fecha de la visita:</t>
  </si>
  <si>
    <t>Por que la concertacion de actividades se hace solamente en el primer momento</t>
  </si>
  <si>
    <t>solamente debe ir la fecha que se hace el segundo seguimiento.</t>
  </si>
  <si>
    <t>Se incluirá el ajuste en el formato</t>
  </si>
  <si>
    <t>VISITA MOMENTO NO.3</t>
  </si>
  <si>
    <t>solamente debe ir la fecha que se hace el tercer seguimiento.</t>
  </si>
  <si>
    <t>ENCABEZADO DEL PRIMER MOMENTO</t>
  </si>
  <si>
    <t>HORARIO (Indicar si es diurno, nocturno, días de la semana y la hora)</t>
  </si>
  <si>
    <t>Los horarios en grandes superficies, plantas de produccion son variables, no es facil consignar en que horario van a estar los apredices</t>
  </si>
  <si>
    <t xml:space="preserve">En el caso de que el horario del aprendiz sea variable, se pondrá dicha información. Por el contrario si tiene un hoario fijo es importante conocer dicha información. </t>
  </si>
  <si>
    <t>Regional Huila / 9116 - Centro de formación agroindustrial</t>
  </si>
  <si>
    <t>Etapa Practica</t>
  </si>
  <si>
    <t xml:space="preserve"> Asignación de Alternativa (GFPI-F-165) y plataforma SOFIA Plus.</t>
  </si>
  <si>
    <t>El diligenciamiento de los formatos GFPI-F-147 (Bitácora), GFPI-F-165 (Asignación de Alternativa) y el registro en la plataforma SOFIA Plus deben realizarse garantizando la trazabilidad de la información relacionada con el tipo y subtipo de etapa productiva, en concordancia con lo establecido en el Proceso de Ejecución de la Formación Profesional Integral.</t>
  </si>
  <si>
    <t>Se evidencia falta de trazabilidad en la información registrada en los formatos mencionados y en la plataforma SOFIA Plus, donde actualmente no está habilitada la opción para registrar subtipos de etapa productiva. Esto afecta la claridad y seguimiento de los procesos formativos del aprendiz.</t>
  </si>
  <si>
    <t>Se recomienda revisar y ajustar los procedimientos internos para garantizar el registro oportuno y completo de la información en los formatos físicos y digitales.</t>
  </si>
  <si>
    <t>El aporte presentado por el centro de formación esta mas alineado a procesos y funcionalidades de SofiaPlus, mas que del formato 023.
La observación presentada es valida, sin embargo no es un aparte frente al contenido del formato</t>
  </si>
  <si>
    <t>Regional Risaralda / 9121 - Centro atención sector agropecuario</t>
  </si>
  <si>
    <t>Insructor</t>
  </si>
  <si>
    <t>TODO</t>
  </si>
  <si>
    <t>El formato actual de seguimiento a la etapa productiva consta de cinco (5) hojas que no se encuentran numeradas.</t>
  </si>
  <si>
    <t>El formato debe incluir numeración consecutiva de páginas en la parte inferior de cada hoja, en el formato "Página X de 5".</t>
  </si>
  <si>
    <t>La inclusión de numeración en cada página del formato permite mejorar la organización, el seguimiento del documento y garantiza que no se extravíen hojas durante su uso físico o digital. Además, facilita la referencia cruzada al momento de diligenciar o revisar la información contenida en el formato.</t>
  </si>
  <si>
    <t>No aplica, la numeracion está implicita en el encabezado de los documentos (momentos)</t>
  </si>
  <si>
    <t>Regional Valle / 9228 - Centro de la construcción</t>
  </si>
  <si>
    <t>COORDINADOR ACADÉMICO</t>
  </si>
  <si>
    <t xml:space="preserve">Visita - Momento N° 1  - </t>
  </si>
  <si>
    <t>No incluirla</t>
  </si>
  <si>
    <t>Se considera que solicitarlo nuevamente induce al error y en la primera visita es improbable que la alternativa cambie.</t>
  </si>
  <si>
    <t>La alternativa de etapa productiva se pregunta solamente en el primer momento de planeación</t>
  </si>
  <si>
    <t>(No está)</t>
  </si>
  <si>
    <t>COFORMADOR ALTERNO</t>
  </si>
  <si>
    <t>Que la empresa designa aveces un segundo coformador en caso de que el primero no encuentre o cuando la designación de roles de la empresa lo requiera.</t>
  </si>
  <si>
    <t>La planeación, como el segumiento y evaluación de la etapa productiva se debe realizar con el ente coformador encargado del proceso del aprendiz. por lo anterior se concertan las visitas para que puedan asistir las partes</t>
  </si>
  <si>
    <t>Competencias del programa relacionada</t>
  </si>
  <si>
    <t>Las actividades a realizar por parte del aprendiz deben estar asociadas a las competencias establecidas en el Diseño curricular del programa de formación.</t>
  </si>
  <si>
    <t>Se incluirá el ajuste en el formato. 
Se sugiere de la siguiente manera "Competencias del programa de formación a desarrollar"</t>
  </si>
  <si>
    <t>Regional Distrito Capital / 9406 - Centro nacional de hotelería, turismo y alimentos</t>
  </si>
  <si>
    <t>Mi apreciación y sugerencia es que se conserve en Formato Excel, porque permite escribir y aumentar sin problema el tamaño de las celdas, tablas, en cambio en formato Word al momento de diligenciarse se dificultaría cambiar el tamaño  de las tablas lo que podria desconfirgurar todo el formato y se haria mas dificil de manejar.
No sugiero algo diferente ya que el formato actual involucra los factores técnico y comportamentales que se deben evaluar en los 3 momentos del Seguimiento a etapa.</t>
  </si>
  <si>
    <t>A petición de la gran mayoria de centros de formación e instructores se decicidio cambiar el formato nuevamente a word</t>
  </si>
  <si>
    <t>Regional Boyacá / 9551 - Centro de la innovación agroindustrial y de servicios</t>
  </si>
  <si>
    <t>Dinamizador Programa de Articulación con la Media</t>
  </si>
  <si>
    <t>VISITA MOMENTO No. 2 y 3 FACTORES TECNICOS Y FACTORES ACTITUDINALES Y COMPORTAMENTALES</t>
  </si>
  <si>
    <t>SOLO INDICA LAS VARIABLES PERO NO LAS DEFINE</t>
  </si>
  <si>
    <t>AGREGAR ESPACIO QUE DEFINA O DESCRIBA CADA VARIABLE</t>
  </si>
  <si>
    <t>En el programa de Articulación con la Media es importante que los jovenes tengan claro lo que se les esta evaluanado a través de cada una de esas variables</t>
  </si>
  <si>
    <t>Se realizará el ajuste ya sea incluyendolo en las instrucciones o en el contenido del documento</t>
  </si>
  <si>
    <t>Apoyo formacion - Etapa practica</t>
  </si>
  <si>
    <t>INIDCA QUE SE PONGA RESULTADO DE APRENDIZAJE Y COMPETENCIAS A DESARROLLAR</t>
  </si>
  <si>
    <t>ELIMINAR LAS CASILLAS DE (Competencias a Desarrollar Y Resultados de Aprendizaje)</t>
  </si>
  <si>
    <t>ESE APARTADO OPINO ES REDUNDANTE, PUES EL RESULTADO DE APRENDIZAJE DE LA ETAPA PRACTICA NO VA A CAMBIAR</t>
  </si>
  <si>
    <t>Se realizará el ajuste, mejorando la redacción en las instrucciones de lo que el instructor debe consignar allí</t>
  </si>
  <si>
    <t xml:space="preserve">No aplica, este apartado se coloca debido a que se deben identificar las competencias del programa de formación que el aprendiz está poniendo en práctica en su etapa productiva. </t>
  </si>
  <si>
    <t>Regional Risaralda / 9223 - Centro de diseño e innovación tecnológica industrial</t>
  </si>
  <si>
    <t>FORMADOR DE INSTRUCTORES</t>
  </si>
  <si>
    <t>Fecha de registro a la ARL:
(DD/MM/AA)</t>
  </si>
  <si>
    <t xml:space="preserve">En las instrucciones de diligenciamiento dice lo sigueinte "Indicar la fecha de registro en la ARL realizada por el centro de formación." y aparte dice "Esta información puede ser verificada con el aprendiz, el ente coformador o con la coordinación de formación del centro de formación."
</t>
  </si>
  <si>
    <t>En las instrucciones indicar: no es obligatorio que el aprendiz este afiliado a la ARL cuando desarrolla un proyecto productivo o Monitoria, documentado y simulado, que no genera ingresos ni implica exposición a riesgos ocupacionales. En estos casos, la protección se brinda a través de la póliza de seguro de accidentes personales escolar que cubre a todos los aprendices del SENA.</t>
  </si>
  <si>
    <t>Un aprendiz tiene diferentes alternativas y entre esas esta el proyecto productivo que puede ser abordado por diferentes estrategias;  Sena - Empresa 
Sena Proveedor Sena
Producción de Centros
Proyecto productivo bajo enfoque empresarial o de investigación, desarrollo e innovación I+D+i
Proyectos Ruta Emprendedora SENA 
Proyecto productivo prácticas en la economia popular y/o campesina 
Proyecto productivo  a través de convocatorias SENNOVA, y como se encuentra definido, en el formato GFPI-F-165, por ejemplo el de enfoque empresarial 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 Y si solo es una idea de negocio alli no existe riesgos para los aprendices y de acuerdo al Según el Concepto Jurídico SENA 0012363 de 2020 y a otros conceptos emitidos por el SENA si la alternativa de etapa productiva seleccionada es proyecto productivo propio o como idea el aprendiz no esta obligado a estar afiliado a la ARL siempre y cuando no genere ingresos el proyecto ni implica exposición a riesgos ocupacionales.  De igual manera en las monitorias, solo se requiere la poliza que como aprendices tienen derecho y que paga el SENA.</t>
  </si>
  <si>
    <t>Se propone, que tambien se actualice la guia GFPI-G-040 en generalidades numeral 22 de la pagina 17 que dice de manera textual que "Afiliación obligatoria del aprendiz al ARL desde el inicio hasta el final de la etapa productiva", en caso de tener en cuenta esta recomendación.</t>
  </si>
  <si>
    <t>Teniendo en cuenta lo establecido en la normatividad colombiana y segun el Decreto  055 de 2015, todo aprendis debe estar afiliado a la ARL</t>
  </si>
  <si>
    <t>Regional Boyacá / 9110 - Centro de desarrollo agropecuario y agroindustrial</t>
  </si>
  <si>
    <t xml:space="preserve">instructor </t>
  </si>
  <si>
    <t>todos</t>
  </si>
  <si>
    <t>No. Ficha</t>
  </si>
  <si>
    <t>La palabra "Grupo" genera confusión porque hay fichas que por su tamaño se han dividido en 2 grupos.  Igualmente a nivel institucional es la denominación que durante años se conoce y estamos familiarizados.</t>
  </si>
  <si>
    <t xml:space="preserve">Se incluirá el ajuste en el formato. 
Se sugiere de la siguiente manera "No de grupo o ficha </t>
  </si>
  <si>
    <t>Información general/datos del aprendiz</t>
  </si>
  <si>
    <t>eliminarla del formato</t>
  </si>
  <si>
    <t>Esa fecha genera demoras en el proceso porque toca solicitarla al coordinador académico.  Igualmente genera reprocesos cuando queda mal registrada. Favor informar la finalidad y relevancia de esa fecha.</t>
  </si>
  <si>
    <t>Esta información permite tener certeza de que la alternativa fue debidamente registrada en SofiaPlus y la fecha en la que se realizó; esto para que en el momento de calificar el resultado de aprendizaje no se presente novedades como que la coordinación academica no le registro la alternativa al aprendiz o que el aprendiz no se encuentra dentro de los tiempos para ejecutar la etapa productiva</t>
  </si>
  <si>
    <t>Información general/datos del instructor de seguimiento</t>
  </si>
  <si>
    <t>Nombre:</t>
  </si>
  <si>
    <t xml:space="preserve">Nombre completo: </t>
  </si>
  <si>
    <t>En los datos del instructor es importante registrar nombre completo por existencia de homonimos y porque cada persona debe registrar sus datos según documento de identidad</t>
  </si>
  <si>
    <t>Información general/datos del ente coformador</t>
  </si>
  <si>
    <t>Nombre otro contacto:</t>
  </si>
  <si>
    <t>No se considera relevante en el proceso porque ya existen datos del jefe inmediato.</t>
  </si>
  <si>
    <t xml:space="preserve"> Inf General – Pers Sit Discapa</t>
  </si>
  <si>
    <t>Información general/persona en situación de discapacidad</t>
  </si>
  <si>
    <t>incluir número de contacto de la persona que asiste al aprendiz</t>
  </si>
  <si>
    <t>Es necesario para contactar al aprendiz y poder coordinar todo el proceso.</t>
  </si>
  <si>
    <t>Planeación de la etapa productiva</t>
  </si>
  <si>
    <t xml:space="preserve">Visita - Momento N° 1 </t>
  </si>
  <si>
    <t xml:space="preserve"> Momento 1</t>
  </si>
  <si>
    <t>La palabra "visita" según el diccionario de la real academia de la Lengua corresponde a cita, encuentro, visitación.  En el lenguaje popular corresponde a "una acción de cortesía yendo a casa de un familiar, amigo o conocido..", por lo tanto, consideramos poco pertinente con el objeto del seguimiento y su razón de ser.</t>
  </si>
  <si>
    <t xml:space="preserve"> Se realizará el ajuste en el formato,  se siguiere emplear la palabra "Encuentro 1-  planeación </t>
  </si>
  <si>
    <t xml:space="preserve">Se elimina la palabra visita y no se coloca la palabra encuentro </t>
  </si>
  <si>
    <t>Seguimiento Etapa Productiva</t>
  </si>
  <si>
    <t>Visita - Momento N° 2</t>
  </si>
  <si>
    <t xml:space="preserve"> Momento 2</t>
  </si>
  <si>
    <t>Por las mismas razones del anterior ítem</t>
  </si>
  <si>
    <t xml:space="preserve"> Se realizará el ajuste en el formato,  se siguiere emplear la palabra "Encuentro 2-  segumiento</t>
  </si>
  <si>
    <t>Momento No. 2 Seguimiento Etapa Productiva</t>
  </si>
  <si>
    <t>Variable</t>
  </si>
  <si>
    <t>variable con descripción</t>
  </si>
  <si>
    <t>La descripción de la variable a realizar seguimiento es necesaria para orientar al jefe inmediato y al aprendiz sobre los desempeños esperados</t>
  </si>
  <si>
    <t>Se realizará el ajuste en el formato, ya sea incluyendo la descripción de las variables en las instrucciones o en el contenido del formato</t>
  </si>
  <si>
    <t xml:space="preserve"> Instrucciones - Instrucciones – Momento N3</t>
  </si>
  <si>
    <t>ídem numeral anterior</t>
  </si>
  <si>
    <t xml:space="preserve">fecha concertación actividades: </t>
  </si>
  <si>
    <t>Fecha:</t>
  </si>
  <si>
    <t>En la planeación si existe concertación de actividades, pero en el seguimiento y la evaluación, momentos 2 y 3 no existe la concertación, por lo tanto, no aplica.</t>
  </si>
  <si>
    <t>Regional Caldas / 9112 - Centro para la formación cafetera</t>
  </si>
  <si>
    <t>COORDINADORA ACADÉMICA</t>
  </si>
  <si>
    <t xml:space="preserve">Visita - Momento N° 1 - Planeación de la Etapa Productiva (Se realiza por una única vez) _ </t>
  </si>
  <si>
    <t>Competencia a Desarrollar_Resultados de Aprendizaje</t>
  </si>
  <si>
    <t>Resultado de Aprendizaje</t>
  </si>
  <si>
    <t>Los aprendices que se encuentran en etapa productiva ya cuentan con los resultados de aprendizaje de etapa lectiva "APROBADOS", por lo tanto el resultado de aprendizaje a registrar en el formato sería el de ésta etapa dado que es transversal a todo el programa de formación</t>
  </si>
  <si>
    <t>Visita - Momento N° 2 - Nº 3 Seguimiento Etapa Productiva</t>
  </si>
  <si>
    <t>Observaciones complementarias del instructor de seguimiento</t>
  </si>
  <si>
    <t>Eliminar Item</t>
  </si>
  <si>
    <t>Las observaciones pertinentes las realizarán el ente coformador y el aprendiz, dea cuerdo con su proceso y desempeño en la empresa</t>
  </si>
  <si>
    <t xml:space="preserve">El instructor de seguimiento no se encuentra presente durante el proceso de ejecución de etapa práctica. </t>
  </si>
  <si>
    <t>Regional Magdalena / 9118 - Centro acuícola y agroindustrial de Gaira</t>
  </si>
  <si>
    <t>Coordinadora de Formación</t>
  </si>
  <si>
    <t>Momento 2 y 3</t>
  </si>
  <si>
    <t>Variables de los factores técnicos</t>
  </si>
  <si>
    <t>Agregar una variable relacionada con el desempeño técnico y los conocimientos aplicados específicamente en las actividades que se concertaron durante el momento 1</t>
  </si>
  <si>
    <t>Las variables propuestas pueden tornarse ambiguas en lo que al desempeño técnico del aprendiz se refiere.</t>
  </si>
  <si>
    <t>El formato es sencillo y fácil de diligenciar.</t>
  </si>
  <si>
    <t>Regional Norte De Santander / 9119 - Centro de formación para el desarrollo rural y minero</t>
  </si>
  <si>
    <t>líder de etapa productiva</t>
  </si>
  <si>
    <t>Actividades a Desarrollar</t>
  </si>
  <si>
    <t>No trae ninguna orientación</t>
  </si>
  <si>
    <t>Actividades a Desarrollar: Relacione las actividades que el(la) aprendiz va a realizar según lo acordado con el ente coformador. (Estas deben corresponder al Perfil del egresado establecido en el programa de formación que el aprendiz está desarrollando)</t>
  </si>
  <si>
    <t>Se debe ser claro que las actividades que nuestros aprendices van a desarrollar deben se las que establece el programa de formación en su perfil de egreso.</t>
  </si>
  <si>
    <t>No se debe dejar a voluntad del ente coformador y el instructor asignar las actividades a desarrollar</t>
  </si>
  <si>
    <t>Evidencias de Aprendizaje</t>
  </si>
  <si>
    <t>Evidencias de Aprendizaje: Describa las evidencias que se van a generar, de acuerdo a las actividades a desarrollar</t>
  </si>
  <si>
    <t>Se debe dejar claro que las evidencias que se generen deben corresponder a las actividades que se van a desarrollar.</t>
  </si>
  <si>
    <t>Estas deben refejar el desarrollo de cada una de las actividades</t>
  </si>
  <si>
    <t xml:space="preserve">Competencias a Desarrollar: Escoja y transcriba las competencias TÉCNICAS del programa que planea desarrollar de acuerdo a las actividades a realizar, estas deben ser al menos dos </t>
  </si>
  <si>
    <t>Deben correponder a las actividades y evidencias</t>
  </si>
  <si>
    <t>Resultados de Aprendizaje: Relacione el o los resultados de aprendizaje de las competencias que van a desarrollarse</t>
  </si>
  <si>
    <t>Deben ser concordantes a las competencias y a los criterios de desempeño</t>
  </si>
  <si>
    <t>Transferencia de Conocimiento</t>
  </si>
  <si>
    <t>Transferencia de Conocimiento: Demuestra las competencias específicas del programa de formación en situaciones reales de
trabajo.</t>
  </si>
  <si>
    <t xml:space="preserve">Es fundamental que el aprendiz demuestre su capacidad transferencia de conocimiento </t>
  </si>
  <si>
    <t>Las empresas y organizaciones buscan egresados que no solo tengan conocimientos teóricos, sino que también sean capaces de resolver problemas y ejecutar tareas en el día a día y si los egresados no pueden usar lo aprendido, el programa carece de valor práctico.</t>
  </si>
  <si>
    <t>Mejora Continua</t>
  </si>
  <si>
    <t>Mejora Continua: Aporta activamente al mejoramiento de sus habilidades técnicas y
métodos de trabajo.</t>
  </si>
  <si>
    <t>El mejoramiento de las habilidades técnicas y métodos de trabajo" es una piedra angular en el desarrollo profesional y personal.</t>
  </si>
  <si>
    <t>En el mundo actual, especialmente en el ámbito técnico, el conocimiento y las herramientas están en un cambio perpetuo. Las tecnologías emergen y se vuelven obsoletas rápidamente, y las mejores prácticas evolucionan constantemente. Quienes no se adapten y aprendan continuamente corren el riesgo de quedar rezagados e irrelevantes en su campo. La mejora continua no es una opción, sino una necesidad para mantenerse competitivo y eficaz</t>
  </si>
  <si>
    <t>Fortalecimiento Ocupacional</t>
  </si>
  <si>
    <t>Fortalecimiento Ocupacional: Realiza acciones que fortalezcan su perfil ocupacional potenciando sus competencias en el desarrollo de su etapa productiva</t>
  </si>
  <si>
    <t>El mercado laboral no es estático; está en constante evolución debido a avances tecnológicos, cambios económicos y nuevas demandas sociales. Las habilidades que eran relevantes ayer pueden no serlo mañana. Por lo tanto, el fortalecimiento ocupacional es una necesidad para mantenerse al día y seguir siendo competitivo. Un perfil profesional robusto y adaptable es una garantía de empleabilidad a largo plazo.</t>
  </si>
  <si>
    <t>Al potenciar las competencias y mejorar el perfil ocupacional, un profesional se vuelve más atractivo para los empleadores. Esto abre puertas a nuevas oportunidades laborales, ascensos, roles de mayor responsabilidad y mejores condiciones salariales. La inversión en el propio desarrollo profesional se traduce directamente en un mayor valor en el mercado.</t>
  </si>
  <si>
    <t>Oportunidad y Calidad</t>
  </si>
  <si>
    <t>Oportunidad y Calidad: Presenta con oportunidad y calidad los productos generados en el desarrollo
de sus actividades.</t>
  </si>
  <si>
    <t>En el entorno laboral, el tiempo es un recurso crítico. La oportunidad significa entregar los productos o resultados en el momento adecuado, es decir, cuando son necesarios o esperados. Un producto de excelente calidad que se entrega tarde puede perder su valor, relevancia o incluso volverse inútil</t>
  </si>
  <si>
    <t xml:space="preserve"> la capacidad de un profesional para presentar sus productos con oportunidad y calidad es un pilar fundamental de la efectividad profesional</t>
  </si>
  <si>
    <t>Responsabilidad Ambiental</t>
  </si>
  <si>
    <t>Responsabilidad Ambiental: Administra los recursos para el desarrollo de sus actividades con criterios de
responsabilidad ambiental.</t>
  </si>
  <si>
    <t>la administración de recursos con criterios de responsabilidad ambiental no es solo una opción moral, sino una necesidad estratégica y operativa</t>
  </si>
  <si>
    <t>La responsabilidad ambiental a menudo se traduce en una mayor eficiencia y ahorro económico</t>
  </si>
  <si>
    <t>Administración de Recursos</t>
  </si>
  <si>
    <t>Administración de Recursos: Utiliza de manera racional los materiales, equipos y herramientas suministrados para el desempeño de sus actividades.</t>
  </si>
  <si>
    <t>Es fundamental que nuestros aprendices demuestren sus capacidades de la eficiencia, la sostenibilidad y la profesionalidad en cualquier ámbito laboral.</t>
  </si>
  <si>
    <t>Seguridad y salud en el trabajo</t>
  </si>
  <si>
    <t>Seguridad y salud en el trabajo: Utiliza los elementos de seguridad y salud en el trabajo de acuerdo con la normatividad vigente establecida para sus
actividades.</t>
  </si>
  <si>
    <t>El uso de los elementos de seguridad y salud en el trabajo es la protección de la vida y la integridad física de nuestros aprendicez</t>
  </si>
  <si>
    <t xml:space="preserve">El uso adecuado de los elementos de seguridad no es una opción, sino una exigencia legal </t>
  </si>
  <si>
    <t>Documentación Etapa Productiva</t>
  </si>
  <si>
    <t>Documentación Etapa Productiva: Documenta permanentemente su proceso  de ejecucion de la etapa productiva evidencias.</t>
  </si>
  <si>
    <t>El propósito fundamental de la etapa productiva es aplicar y consolidar las competencias adquiridas en el programa de formación. La documentación permanente con evidencias es la prueba irrefutable de que este aprendizaje está ocurriendo</t>
  </si>
  <si>
    <t>No basta con decir que se hizo algo; es crucial mostrar cómo se hizo, qué herramientas se usaron, qué decisiones se tomaron y cuáles fueron los resultados. Las evidencias pueden ser informes, capturas de pantalla, códigos, planos, videos, testimonios, etc., que validan el proceso y el resultado.</t>
  </si>
  <si>
    <t>Regional Valle / 9125 - Centro latinoamericano de especies menores</t>
  </si>
  <si>
    <t>INSTRUTOR</t>
  </si>
  <si>
    <t>ENCABEZADO</t>
  </si>
  <si>
    <t>NUMERO DE GRUPO</t>
  </si>
  <si>
    <t>NUMERO DE FICHA</t>
  </si>
  <si>
    <t>CONFUNDE</t>
  </si>
  <si>
    <t>HA CAMBIADO AL ADENOMINACION DE LOS GRUPOS EN EL SENA¿</t>
  </si>
  <si>
    <t>DATOS PERSONALE COOFORMADOR</t>
  </si>
  <si>
    <t>CORREO ELECTRONICO INSTITUCIONAL DEL COOFORMADOR SE PIDE EN TRES OCACIONES</t>
  </si>
  <si>
    <t>SUFICIENTE EL CORREO INSTITUCIONAL Y PERSONAL DEL COOFORMADOR</t>
  </si>
  <si>
    <t>SE REPITE</t>
  </si>
  <si>
    <t>MOMENTO 2 SEGUIMIENTO A ETAPA PRODUCTIVA</t>
  </si>
  <si>
    <t>FECHA DEL MOMENTO DE PLANEACION: DD/MM/AA</t>
  </si>
  <si>
    <t>OMITIR</t>
  </si>
  <si>
    <t>EN LA PARTE FIAL DE LA MOMENTO 1 DE PLANEACION YA SE ENCUENTRA LA FECHA DE CONCERTACION</t>
  </si>
  <si>
    <t>ESTO SE REPITE EN VARIAS OPORTUNIDADES</t>
  </si>
  <si>
    <t>SATISFACTORIO Y POR MEJORAR</t>
  </si>
  <si>
    <t>SUPRIMIR LOS CORCHETES</t>
  </si>
  <si>
    <t>SON INNECESARIOS</t>
  </si>
  <si>
    <t>MOMENTO 3 EVALUACION ETAPA PRODUCTIVA</t>
  </si>
  <si>
    <t>LA EVALUACION DE LOS FACTORES Y CUMPLIMIENTO, CONTIENE  UNA CASILLA DE OBSERVACIONES Y/O COMPROMISIOS DE MEJORA</t>
  </si>
  <si>
    <t>NO ES POSIBLE REALIZAR COMPROMISOS DE MEJORA CUAN HA FINALIZADO EL TIMPO DE LA ETAPA PRODUCTIVA.</t>
  </si>
  <si>
    <t>CUADROS DE RETROALIMENTACION</t>
  </si>
  <si>
    <t>EXISTEN PORSEPARADO PARA COOFORMADOR, INSTRUCTOR Y APRENDIZ</t>
  </si>
  <si>
    <t>CONDENSAR EN UN SOLO LA RETROALIMENTACION DE LOS TRES ACTORES DEL PROCESO DE EVALUACION FINAL; DE TRAL MANERA QUE SE PUEDA AHORRAR UNA PAGINA DE IMPRESIÓN</t>
  </si>
  <si>
    <t>QUIEN TENGA OBSERVACIONES HARA USO DE UN UNICO CUADRO DEDICADO A TAL FIN</t>
  </si>
  <si>
    <t>SE DEBE OPTIMIZAR LA INFORMACION PLASMADA EN EL FORMATO DE TAL MANERA QUE NO SE REPITAN DATOS QUE YA SE REGISTRARON EN PAGINAS ANTERIORES. DE ESTE MISMO DOCUMENTO.</t>
  </si>
  <si>
    <t>Lider Proceso de Seguimiento</t>
  </si>
  <si>
    <t>Fecha de Registro en Sofia Plus (Información General)</t>
  </si>
  <si>
    <t>Eliminar</t>
  </si>
  <si>
    <t xml:space="preserve">Se considera pertinente eliminar la casilla ya que lo mas representativo es la fecha de inicio/finalización de la etapa lectiva y de la etapa productiva. </t>
  </si>
  <si>
    <t>Observación general sobre el formato GFPI-F 023 V06 en WORD.</t>
  </si>
  <si>
    <t>Conservar el formato en WORD</t>
  </si>
  <si>
    <t xml:space="preserve">Se considera positivo volver al manejo del formato GFPI-F-023 en formato Word. Esto facilita el diligenciamiento y gestión de los archivos. </t>
  </si>
  <si>
    <t xml:space="preserve">Fecha de Registro a la ARL (DD/MM/AÑO) </t>
  </si>
  <si>
    <t>Revisar</t>
  </si>
  <si>
    <t xml:space="preserve">En el formato GFPI-F-147 V04 ultima parte se solicita (mensualmente de acuerdo a nueva periodicidad de las bitacoras) el detalle de la afiliación. Partiendo del principio de buena fe, debe verificarse la afiliación en el momento de la visita pues se entiende que la empresa o institución conoce la norma y alcance de responsabilidad de la empresa sobre la afiliación a la ARL de los trabajadores y aprendices. </t>
  </si>
  <si>
    <t xml:space="preserve">Para la alternativa de pasantía, cuando la empresa asume el aseguramiento del aprendiz, queda consignado en el acuerdo de voluntades y en este caso sería pertinente solicitar antes del iniico de la pasantía el certificado de afiliación. Cuando la afiliación se realiza por el SENA es posible la trazabilidad al disponer del certificado. </t>
  </si>
  <si>
    <t>Observación general sobre ela eliminación de la Firma del Instructor Técnico en el GFPI-F 023 V06..</t>
  </si>
  <si>
    <t>Conservar el manejo de tres firmas (Aprendiz, Coformador, Seguimiento)</t>
  </si>
  <si>
    <t xml:space="preserve">Se considera positivo la omisión de la firma del instructor técnico. Este espacio se prestaba para confusiones y al ser su unica utilidad para la alternativa de proyecto productivo, en el formato GFPI-F-193 ACTA DE INICIO, se registra y firma del rol de Instructor Técnico. </t>
  </si>
  <si>
    <t>Falta: Descripción de los factores técnicos y actitudinales.</t>
  </si>
  <si>
    <t>Agregar descripción de los factores técnicos y actitudinales  (dentro del formato o en las instrucciones de diligenciamiento)</t>
  </si>
  <si>
    <t xml:space="preserve">En el formato vigente GFPI-F-023 V05 se encuentra presente la descripción de los factores técnicos y actitudinales del aprendiz en el momento de seguimiento. Esta descripción ha sido y es de utilidad pues orienta al coformador a desarrollar un criterio mas objetivo frente a la evaluación, pues no todos los coformadores entienden de la misma manera las variables a evaluar. </t>
  </si>
  <si>
    <t>Observación general sobre: Seguimiento - Visita - Momento -N° 2-___ - Seguimiento extraordinario Etapa Productiva</t>
  </si>
  <si>
    <t>Conservar la propuesta de este apartado como anexo 1 si aplica.</t>
  </si>
  <si>
    <t xml:space="preserve">Se considera positivo este apartado en GFPI-F 023 V06, pues facilita la gestión del seguimiento para seguimientos extraordinarios. </t>
  </si>
  <si>
    <t>Se suguiere reemplazar el apartado de observaciones (Instructor, Aprendiz, Coformador) por un apartado de compromisos ya que los seguimientos extraordinarios se realizan para verificar situaciones y realizar acuerdos que sería oportuno quedaran registrados en el dicho formato.</t>
  </si>
  <si>
    <t>Regional Antioquia / 9203 - Centro para el desarrollo del hábitat y la construcción</t>
  </si>
  <si>
    <t>Lider Etapa Productiva</t>
  </si>
  <si>
    <t>Momento 1 Planeación</t>
  </si>
  <si>
    <t xml:space="preserve">Ciudad____________y fecha planeación de actividades: __/__/____DIA/MES/AÑO de forma Presencial ___ o Virtual __ </t>
  </si>
  <si>
    <t xml:space="preserve">Se recomienda que las fechas esten sujetas al nombre de cada momento por el tema de los informes trimestrales que se presentan a control interno - SIGA - Compromiso. El momento 2 de seguimiento extraordinario se utiliza con frecuencia y siempre es para hacer ajustes técnicos y disciplinarios, es importante que se ubique en el momento dos y no después de la evaluación para ser concecuentes con la fechas, el orden y principalmente, generar constancia  de una mejora en el tiempo oportuno; antes d ela evaluación final. </t>
  </si>
  <si>
    <t>Un momento puede ser ejecutado en dos o más trimestres, lo que implica que la fecha valida el trimestre en el que se puede adjuntar para los informes.               El momento 2 en elseguimiento extraordinario por  mejorar debe ir antes d ela evaluación final para darle un orden al proceso y darle trazabilidad a las fechas.</t>
  </si>
  <si>
    <t>Momento 2 Seguimiento</t>
  </si>
  <si>
    <t xml:space="preserve">Ciudad____________y fecha seguimiento de actividades: __/__/____DIA/MES/AÑO de forma Presencial ___ o Virtual __ </t>
  </si>
  <si>
    <t>Momento 2 Evaluación</t>
  </si>
  <si>
    <t xml:space="preserve">Ciudad____________y fecha de seguimiento extraordinario por mejorar: __/__/____DIA/MES/AÑO de forma Presencial ___ o Virtual __ </t>
  </si>
  <si>
    <t>Momento 3 Evaluación</t>
  </si>
  <si>
    <t xml:space="preserve">Ciudad____________y fecha de evaluación actividades: __/__/____DIA/MES/AÑO de forma Presencial ___ o Virtual __ </t>
  </si>
  <si>
    <t>Plan de acción durante el semestre (desarrollar actividades relacionadas con la formación)</t>
  </si>
  <si>
    <t>El momento 1 debe referir la planeación de forma general; es decir, definir acciones concretas que aborden los conocimientos adquiridos en la formación.</t>
  </si>
  <si>
    <t>Las actividades son las que se registran en las Bitácoras y estas pasan a ser la evidencias de aprendizaje.</t>
  </si>
  <si>
    <t>Bitácoras/Evidencias de Aprendizaje/plan de entrega</t>
  </si>
  <si>
    <t>Aquí de ir un Plan de entrega de bitácoras. La bitácoras son las actividades ejecutadas durante los 3 momentos; por eso es importante que los aprendices planifiquen la entegra por bimestre. (4 bitácoras por 2 meses).</t>
  </si>
  <si>
    <t>La mayor parrte de aprendices no sabe que colocar en ese espacio, si se aprovecha el mismo y estando en planeación, obligamos mejorar el compromiso de entrega del aprendiz con las bitácoras que, por cierto, no hacen entregas puntuales.</t>
  </si>
  <si>
    <t>Instructor EP</t>
  </si>
  <si>
    <t>Momento 2 (Seguimiento Etapa productiva) y Momento 3. (Retroalimentación del Aprendiz)</t>
  </si>
  <si>
    <t>Se debe suprimir el texto en el momentos 2 porque la concertación se realiza en el momento 1. (Planeación Etapa Productiva) e igualmente suprimirlo de la retroalimentación del aprendiz</t>
  </si>
  <si>
    <t>Se vuelve redundante la redacción en dos o más momentos del proceso de prácticas, puede quedar el texto en los seguimientos extraordinarios.</t>
  </si>
  <si>
    <t>Momento 1. (Planeación Etapa Productiva)</t>
  </si>
  <si>
    <t xml:space="preserve">Nombre y Firma
Instructor de seguimiento a etapa productiva </t>
  </si>
  <si>
    <t xml:space="preserve">La firma del instructor de seguimiento debería ser la ultima, en otras palabras el Nombre y firma del ente coformador debería quedar al lado del nombre y firma del aprendiz </t>
  </si>
  <si>
    <t>En orden sistemático debe aparecer de esa manera, ya que el instructor, además de su rol de acompañamiento de la etapa práctica, es un mediador del proceso.</t>
  </si>
  <si>
    <t>Documento en su estructura general</t>
  </si>
  <si>
    <t xml:space="preserve">Se sugiere replantear el actual. </t>
  </si>
  <si>
    <t xml:space="preserve">Debe ser más concreto y práctico para su diligenciamiento. </t>
  </si>
  <si>
    <t>Se sugier reestructurar un documento más agil y concreto. Dista su diligenciamiento el momento presencial del momento sincrónico. El actual, es una sabana extensa y poco amigable.</t>
  </si>
  <si>
    <t>Su aplicación, requiere de una gran inversión de tiempo en el desarrollo de la visita, de la cual, algunos empresarios se han quejado por ser un instrumento muy extenso, que incluso les genera confusión al momento del desarrollo.</t>
  </si>
  <si>
    <t xml:space="preserve">
Transferencia de Conocimiento 
Mejora Continua 
Fortalecimiento Ocupacional 
Oportunidad y Calidad 
Responsabilidad Ambiental 
Administración de Recursos 
Seguridad y salud en el trabajo 
Documentación Etapa Productiva 
Factores Actitudinales y Comportamentales  
Variable 
Relaciones Interpersonales 
Trabajo en Equipo  
Solución de Problemas 
Cumplimiento 
Organización 
Estos temas son muy repetitivos, deberian ser temas diferentes para cada momento. </t>
  </si>
  <si>
    <t>se sugiere que el formato no repita la misma información en cada uno de los momentos de evaluación. Es importante que en cada fase se valoren aspectos distintos de los aprendices, con el fin de evitar la monotonía tanto para ellos como para los jefes inmediatos.</t>
  </si>
  <si>
    <t>Estructura de tablas en Word</t>
  </si>
  <si>
    <t>Se sugiere migrar el formato hacia Excel; toda vez que durante el diligenciamiento se pueden generar alteraciones en el mismo</t>
  </si>
  <si>
    <t xml:space="preserve">
Visita - Momento N° 1 - Planeación de la Etapa Productiva (Se realiza por una única vez) 
Fecha inicio Etapa Productiva (DD/MM/AA) 
Fecha Fin de Etapa Productiva: (DD/MM/AA) 
Fecha de registro a la ARL: 
(DD/MM/AA) 
</t>
  </si>
  <si>
    <t xml:space="preserve">Fecha del momento N°1 Planeación de la etapa productiva DD/MM/AA </t>
  </si>
  <si>
    <t>Se debería de incluir el momento de la fecha de la planeación dado que la fecha de concertación aparece finalizando la tabla, lo cual puede generar confusión a la hora de visualizar el formato.</t>
  </si>
  <si>
    <t>Seccion 1 Información General</t>
  </si>
  <si>
    <t xml:space="preserve">
Información general 
Regional: 
Centro de Formación: 
Programa de Formación: 
No. Grupo 
Modalidad de Formación: 
Presencial 
Virtual 
A Distancia
</t>
  </si>
  <si>
    <t xml:space="preserve">
Información general 
Regional: 
Centro de Formación: 
Programa de Formación: 
No. Grupo 
Modalidad de Formación: 
Presencial 
Virtual 
A Distancia
Fecha inicio Etapa Productiva (DD/MM/AA) 
Fecha Fin de Etapa Productiva: (DD/MM/AA)</t>
  </si>
  <si>
    <t>Al ser un formato que hace parte del área de etapa productiva, dentro de la información general deberíasn estar las fechas de inicio y de fin de etapa productiva y no incluirlas en el momento N°1 de la planeación.
En el momento N°1 de la planeación debería ir la fecha en la que se hizo la planeación y/o concertación.</t>
  </si>
  <si>
    <t>Se solicita en dos espacios, no solicitar este item ya que la información no tiene buena trazabilidad</t>
  </si>
  <si>
    <t>Regional Distrito Capital / 9213 - Centro de tecnologías del transporte</t>
  </si>
  <si>
    <t>Instructores de Seguimiento Etapa Productiva CTT</t>
  </si>
  <si>
    <t>Firmas</t>
  </si>
  <si>
    <t xml:space="preserve">Fima del Aprendiz, Ente coformador e Instructor de seguimiento </t>
  </si>
  <si>
    <t xml:space="preserve">Se sugiere mantener la firma del instructor técnico </t>
  </si>
  <si>
    <t>cuando se requiera una revisión específica y no se posea con la información técnica suficiente, se solicita apoyo a un instructor técnico, el cual también debe firmar el documento.</t>
  </si>
  <si>
    <t>Concertación plan de trabajo durante la etapa productiva del aprendiz</t>
  </si>
  <si>
    <t>Se sugiere que este apartado esté destinado para que sea diligenciado entre el aprendiz y el ente coformador.</t>
  </si>
  <si>
    <t>Dado que ambos conocen a profundidad las funciones que se desempeñaran en la empresa, así como los conocimientos previos que tiene el aprendiz y que desarrollo durante su etapa lectiva, el acompañamiento del instructor de seguimiento en esta visita puede resultar innecesario.</t>
  </si>
  <si>
    <t>Número de Visitas</t>
  </si>
  <si>
    <t>Actualmente el documento sugiere mínimo 3 visitas</t>
  </si>
  <si>
    <t>Se sugiere disminuir el número de visitas.</t>
  </si>
  <si>
    <t>Teniendo en cuenta la carga actual de aprendices en etapa productiva que tienen los instructores asignados al proceso, el tiempo destinado no es el suficiente para poder cumplir con todo el número de visitas que está establecido en el formato, aclarando que existe una gran probabilidad de que no se puedan realizar al menos 2.</t>
  </si>
  <si>
    <t>Variables</t>
  </si>
  <si>
    <t>Nombre de las variables</t>
  </si>
  <si>
    <t>Se sugiere, mantener la descripción de las variables tal cómo se encuentran en la versión 05 del formato, para que sean evaluadas en la visita de evaluación al final del proceso y que no se deban evaluar las mismas variables en todas las visitas que contiene el documento.</t>
  </si>
  <si>
    <t>La descripción de las variables permite que el ente coformador tenga claridad de qué le está evaluando al aprendiz durante el desarrollo de la etapa productiva.</t>
  </si>
  <si>
    <t>Formato General</t>
  </si>
  <si>
    <t>Formato extenso</t>
  </si>
  <si>
    <t xml:space="preserve">Se sugiere, estructurar el formato para que sea más funcional, ágil y acorde con las realidades operativas de los instructores y aprendices en etapa productiva. </t>
  </si>
  <si>
    <t>Realizar un formato más amigable para su diligenciamiento y entendimiento entre las partes involucradas en el proceso.</t>
  </si>
  <si>
    <t>Regional Distrito Capital / 9217 - Centro para la industria de la comunicación grafica</t>
  </si>
  <si>
    <t>Instructor(a) de seguimiento etapa productiva</t>
  </si>
  <si>
    <t>Encabezado-Información General</t>
  </si>
  <si>
    <t>No. Ficha de aprendizaje</t>
  </si>
  <si>
    <t>Los aprendices no identifican este lenguaje y normalmente no escriben en este espacio porque no relacionan el grupo con la ficha de aprendizaje</t>
  </si>
  <si>
    <t>Es una situación que evidenciamos actualmente con la version 5 del formato</t>
  </si>
  <si>
    <t>en las casillas de Datos del aprendiz aprendiz</t>
  </si>
  <si>
    <t>Fecha de inicio, finalizacion y aplazamiento de etapa productiva</t>
  </si>
  <si>
    <t>Información primaria de su etapa es mejor que este junto con sus datos para hacer claridad y de facil lectura.</t>
  </si>
  <si>
    <t xml:space="preserve">Fotografia del aprendiz </t>
  </si>
  <si>
    <t>Los aprendices tienen rostro, no solo son nombres. Ademas es más facil identificarlos en las visitas y recordarlos para todas las partes involucradas en su formación</t>
  </si>
  <si>
    <t>Modificaciones o cambios en su etapa</t>
  </si>
  <si>
    <t>Muchos aprendices tienen cancelaciones, cambios, traslados que no se estan registrando</t>
  </si>
  <si>
    <t>Existe un formato exclusivo para seleccionar y modificar la alternativa GFPI-F-165 Formato Selección Modificación Alternativa Etapa Productiva.</t>
  </si>
  <si>
    <t>Subir la casilla de ente coformador y bajar la del instructor</t>
  </si>
  <si>
    <t>Priorizar la informacion concerniente al ente coformador que la del instructor. Es cambiar las casillas</t>
  </si>
  <si>
    <t xml:space="preserve">El cambio propuesto no será aplicado dado que frente al registro de la información, igualmente se están suministrando los datos de todos los actores involucados. </t>
  </si>
  <si>
    <t>Datos del aprendiz- Fecha de Registro en Sofiaplus</t>
  </si>
  <si>
    <t>Fecha de Registro en Sofiaplus</t>
  </si>
  <si>
    <t>Fecha de Registro de la alternativa de etapa productiva en Sofiaplus</t>
  </si>
  <si>
    <t xml:space="preserve">Los aprendices no comprenden que información se le está solicitando y a pesar que en las instrucciones de diligenciamiento se les explica que corresponde a la ficha de registro de la alternativa en el aplicativo sofiaplus no lo diligencian </t>
  </si>
  <si>
    <t>Esta información no es relevante dentro del proceso.</t>
  </si>
  <si>
    <t xml:space="preserve">Frente al proceso de seguimiento a la etapa productiva si es relevante conocer la fecha de registro de la alternativa en Sofía Plus, debido a que ese registro se asocia a la ejecución real de la alternativa seleccionada. </t>
  </si>
  <si>
    <t>Visita - Momento N° 1 - Planeación de la Etapa Productiva (Se realiza por una única vez)-Fecha de registro a la ARL:
(DD/MM/AA)</t>
  </si>
  <si>
    <t>Que no exista este campo</t>
  </si>
  <si>
    <t>Los entes coformadores y quienes lo representan, sus jefes inmediatos; muchas veces desconocen esta información, inclusive quien fue la persona que se encargó de hacer el proceso ante el SENA. Es por esto que se vuelve complejo el diligenciamiento de este espacio</t>
  </si>
  <si>
    <t xml:space="preserve">La fecha de registro de la ARL es un dato relevante para la planeación de la etapa productiva, porque garantiza la afiliación del aprendiz y el cumplimiento de la normativa, además de ser una obligación para poder iniciar la ejecución. </t>
  </si>
  <si>
    <t>Factores técnicos y factores comportamentales y actitudinales</t>
  </si>
  <si>
    <t>Que exista el campo de especificación de las variables</t>
  </si>
  <si>
    <t>Los entes coformadores y quienes lo representan, sus jefes inmediatos; interpretan las variables de acuerdo a su área, rol y procesos de la empresa. La descripción de la variable es necesaria para darle alcance a la misma y contextualizar al jefe inmediato en la valoración de las mismas hacia al aprendiz</t>
  </si>
  <si>
    <t xml:space="preserve">La observación será incorporada en las instrucciones, definiendo los factores técnicos, comportamentales y actitudinales para brindar mayor claridad a la hora de enfocar el diligenciamiento. </t>
  </si>
  <si>
    <t>Regional Bolívar / 9218 - Centro para la industria petroquímica</t>
  </si>
  <si>
    <t>SUBDIRECTOR CENTRO</t>
  </si>
  <si>
    <t>DATOS DEL INSTRUCTOR CON ROL DE SEGUIMIENTO. CORREO ALTERNO</t>
  </si>
  <si>
    <t>ELIMINAR DATOS PERSONALES DE INSTRUCTORES</t>
  </si>
  <si>
    <t xml:space="preserve">POR SER INFORMACION PERSONAL </t>
  </si>
  <si>
    <t>NINGUNO</t>
  </si>
  <si>
    <t xml:space="preserve">Importante definir y evaluar qué tipo de información se puede solicitar sin ir en contravía de ninguna normativa de manejo de datos personales. </t>
  </si>
  <si>
    <t>CIUDAD, FECHA DE CONCERTACION DE ACTIVIDADES - DIA MES Y AÑO</t>
  </si>
  <si>
    <t>ELIMINARLA</t>
  </si>
  <si>
    <t xml:space="preserve">ES LA EVALUACION FINAL Y EN ESTA ETAPA YA NO HAY CONCERTACION. SOLO EVALUAR LO CONCERTADO EN EL MOMENTO DE LA PLANEACIÓN.  </t>
  </si>
  <si>
    <t xml:space="preserve">La observación aplica, es necesario modificar la redacción "concertación actividades" porque es cierto que en el Momento 3 solo se evalúa y la concertación de actividades ya pasó.  Aplica también para el Momento 2. </t>
  </si>
  <si>
    <t>Instructor Seguimiento</t>
  </si>
  <si>
    <t>Retroalimentacion</t>
  </si>
  <si>
    <t>Firma despues de la retroalimentacion</t>
  </si>
  <si>
    <t xml:space="preserve">Suprimir firma de retroalimentacion </t>
  </si>
  <si>
    <t xml:space="preserve">El documentto cuenta con tres firmas en cada proceso de seguimiento y considero que adicionar otras tres despues de la retroalimentacion es innecesaria. </t>
  </si>
  <si>
    <t>Ademas la retroalimentacion deberia estar en el mismo espacio del formato anterior V5 antes del  JUICIO DE EVALUACION</t>
  </si>
  <si>
    <t xml:space="preserve">Si bien suprimir las firmas en el Momento 3 no es procedente, si aplica que la retroalimentación se ubique antes del juicio evaluativo, dado que después de analizar y retroalimentar el proceso, se debería emitir el juicio conforme a esas observaciones. </t>
  </si>
  <si>
    <t>no aplica, no se deben quitar las firmas, estas se encuentran despues de cada retroalimentación y no se piden despues de esto.</t>
  </si>
  <si>
    <t>Regional Tolima / 9226 - CENTRO DE INDUSTRIA Y CONSTRUCCION</t>
  </si>
  <si>
    <t> Instructor de Seguimiento </t>
  </si>
  <si>
    <t>Datos del Instructor de Seguimiento </t>
  </si>
  <si>
    <t> Tipo y Numero de documento de identidad </t>
  </si>
  <si>
    <t> Omitir esta información </t>
  </si>
  <si>
    <t> Se considera información confidencial </t>
  </si>
  <si>
    <t> Instructor de Seguimiento  </t>
  </si>
  <si>
    <t>VISITA MOMENTO 1 </t>
  </si>
  <si>
    <t> ALTERNATIVA REGISTRADA </t>
  </si>
  <si>
    <t> OMITIR ESTE ESPACIO </t>
  </si>
  <si>
    <t> Ya se ha proporcionado la información en los DATOS DEL APRENDIZ </t>
  </si>
  <si>
    <t xml:space="preserve">Es correcta la apreciación. </t>
  </si>
  <si>
    <t>  Instructor de Seguimiento </t>
  </si>
  <si>
    <t>Información General </t>
  </si>
  <si>
    <t> No. Grupo </t>
  </si>
  <si>
    <t> No. De ficha </t>
  </si>
  <si>
    <t> Causaría confusión ya que al aprendiz se le asigna a una ficha </t>
  </si>
  <si>
    <t xml:space="preserve">La denominación actual es grupo y no ficha. </t>
  </si>
  <si>
    <t>Planeación: Jefe inmediato o tutor </t>
  </si>
  <si>
    <t> Jefe inmediato o tutor </t>
  </si>
  <si>
    <t> Omitir líneas de los datos del tutor </t>
  </si>
  <si>
    <t>Es suficiente con decir que jefe inmediato o tutor, pues al tener la letra "o" está indicando que es una de las dos opciones. </t>
  </si>
  <si>
    <t xml:space="preserve">Las denominaciones registradas son claras: Datos del ente Coformador (Jefe Inmediato o Tutor* y empresa u organización). * Tutor: resolución 0623 del 2020 y 3546 del 2018. </t>
  </si>
  <si>
    <t>JUICIO EVALUATIVO </t>
  </si>
  <si>
    <t>NOMBRE Y FIRMA DEL ENTE COFORMADOR </t>
  </si>
  <si>
    <t>  </t>
  </si>
  <si>
    <t>Se están presentando por separado, dando a entender que la firma solo avala sus comentarios </t>
  </si>
  <si>
    <t>Unificar la sección de firmas al final del documento </t>
  </si>
  <si>
    <t xml:space="preserve">Aplica cambio en el orden de las firmas y el juicio evaluativo en el Momento 3. </t>
  </si>
  <si>
    <t>NOMBRE Y FIRMA INSTRUCTOR DE SEGUIMIENTO </t>
  </si>
  <si>
    <t> Se están presentando por separado, dando a entender que la firma solo avala sus comentarios </t>
  </si>
  <si>
    <t> Unificar las firmas en el seguimiento final </t>
  </si>
  <si>
    <t> NOMBRE Y FIRMA DEL APRENDIZ </t>
  </si>
  <si>
    <t xml:space="preserve"> Momento 3 – Fact Técnicos</t>
  </si>
  <si>
    <t>Al finalizar seguimiento parcial / final </t>
  </si>
  <si>
    <t>CIUDAD Y FECHA DE CONCERTACION DE ACTIVIDADES </t>
  </si>
  <si>
    <t> CIUDAD Y FECHA DE  SEGUIMIENTO </t>
  </si>
  <si>
    <t>Al ser la visita de evaluación final no es congruente que se remita a la ciudad y fecha de la CONCERTACION  de actividades. Esta se determinó en la PLANEACION </t>
  </si>
  <si>
    <t xml:space="preserve"> Momento 3 – Fact Actitud</t>
  </si>
  <si>
    <t>Regional Valle / 9229 - Centro de diseño tecnológico industrial</t>
  </si>
  <si>
    <t>Instructor Etapa productiva</t>
  </si>
  <si>
    <t>Persona en situación de discapacidad
(Si aplica)</t>
  </si>
  <si>
    <t>No existe en el formato actualmente</t>
  </si>
  <si>
    <t>Se sugiere incluir incluir número telefónico y correo electrónico para contaco</t>
  </si>
  <si>
    <t>Se puede requererir realimentar a la persona que asiste al aprendiz con discapacidad</t>
  </si>
  <si>
    <t xml:space="preserve">Si el tratamiento de datos lo permite, la observación aplica es decir, se debe incluir el correo electrónico de la persona que asiste al aprendiz para los fines pertinentes si es necesario. </t>
  </si>
  <si>
    <t>Regional Cundinamarca / 9232 - Centro industrial y desarrollo empresarial de Soacha</t>
  </si>
  <si>
    <t>Momento 1 sumar observaciones al final del encuentro uno. En el documento se agregó esta información y se resaltó en color amarillo</t>
  </si>
  <si>
    <t>No tiene redacción de lo que se recomienta</t>
  </si>
  <si>
    <t>Observaciones complementarias del instructor de seguimiento:   / Observaciones del Aprendiz:  / Observaciones del responsable ente Coformador: /</t>
  </si>
  <si>
    <t>Es importante saber como va el proceso por parte de cada una de las partes.</t>
  </si>
  <si>
    <t xml:space="preserve">Aplica y es importante tener espacio para observaciones en cada uno de los momentos de la Planeación y el Momento 1 carece de este espacio. </t>
  </si>
  <si>
    <t>se aplica una sola fila en el momento uno para comentarios</t>
  </si>
  <si>
    <t>Se sugiere que el formato sea documetno en Word, ya que es de dificil manejo para los aprendices el documento en Excel</t>
  </si>
  <si>
    <t>N/A</t>
  </si>
  <si>
    <t xml:space="preserve">El formato ya se encuentra en word. </t>
  </si>
  <si>
    <t>Regional Atlántico / 9302 - Centro de comercio y servicios</t>
  </si>
  <si>
    <t xml:space="preserve">INSTRUCTOR </t>
  </si>
  <si>
    <t>INFORMACION GENERAL</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</si>
  <si>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</si>
  <si>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En esta primera hoja debería estar la firma del aprendiz y la empresa, para que la autorización quede realmente valida.</t>
  </si>
  <si>
    <t>Cuando indica que autoriza el tratamiento de datos es importante que se encuentre inmediatamente la firma de las personas involucradas</t>
  </si>
  <si>
    <t xml:space="preserve">La observación es importante dado que el tema de tratamiento de datos es delicado; se puede considerar ubicar la nota de tratamiento de datos al finalizar la concertación del plan de trabajo y antes de las firmas de cada parte involucada, de esta manera las firmas avalarían realmente el tratamiento de datos. </t>
  </si>
  <si>
    <t>no se solicita la firma, pero si se cambió la redacción de este apartado</t>
  </si>
  <si>
    <t>INSTRUCTOR</t>
  </si>
  <si>
    <t>ANEXO</t>
  </si>
  <si>
    <t>SEGUIMIENTO EXTRAORDINARIO ETAPA PRODUCTIVA</t>
  </si>
  <si>
    <t>Quitar el anexo</t>
  </si>
  <si>
    <t>En el momento 2 y en el momento 3 tanto para los factores técnicos como los factores Actitudinales y Comportamentales existe una columna para colocar los compromisos de mejora</t>
  </si>
  <si>
    <t>Considero que el formato debe ser más práctico y no generar confusión. Más corto</t>
  </si>
  <si>
    <t xml:space="preserve">Precisamente el espacio para el seguimiento extraordinario pretende que de acuerdo con las observaciones y compromisos de mejora consignados en el seguimiento incial en el Momento 2, se pueda realizar un segundo seguimiento si así se considera, y registrar la trazabilidad frente a esos compromisos establecidos. </t>
  </si>
  <si>
    <t>Adicionar pregunta: Qué competencias técnicas relacionadas con las actividades desempeñadas durante la etapa productiva, debe fortalecer el aprendiz</t>
  </si>
  <si>
    <t>Esta pregunta permite conocer al Centro y a los diseñadores del Programa de formación, qué conocimientos técnicos está demandando el sector productivo y se pueden tener en cuenta al realizar actualización del diseño curricular</t>
  </si>
  <si>
    <t>Adicionar pregunta: Qué habilidades blandas debe fortalecer el aprendiz para ser integral en su desempeño</t>
  </si>
  <si>
    <t>Esta pregunta permite al subdirector de Centro y al Coordinador académico  identificar las habilidades blandas que se deben fortalece a través de cursos complementarios, talleres, EDT, acompañamiento de Bienestar y lograr realmente un aprendiz integral</t>
  </si>
  <si>
    <t xml:space="preserve"> Seg Adicional – Observaciones</t>
  </si>
  <si>
    <t>Fecha de registro a la ARL</t>
  </si>
  <si>
    <t>Verificación fecha de último pago de registro ARL</t>
  </si>
  <si>
    <t>Considero que si colocamos la fecha del último pago del ARL, se tiene la evidencia del cumplimiento por parte del Empleador del cubrimiento del riesgo del aprendiz</t>
  </si>
  <si>
    <t xml:space="preserve"> Seg Adicional – Firmas</t>
  </si>
  <si>
    <t>Solo dejar Actividades a desarrollar y evidencias de aprendizaje</t>
  </si>
  <si>
    <t>Considero que Competencias a desarrollar y Resultados de Aprendizaje, hacen parte del Programa de formación, y a estas alturas de la etapa productiva,  el aprendiz ya las debe tener interiorizadas para ponerlas  en práctica en su desempeño laboral. Me parece que están demás, y confunden al empresario</t>
  </si>
  <si>
    <t>Tener en cuenta que las funciones ya están incluidas en el contrato de aprendizaje, que suscribe el aprendiz y la empresa. En este caso serían las que desempeña en la empresa</t>
  </si>
  <si>
    <t>Factores Técnicos</t>
  </si>
  <si>
    <t>Incluir las variables: 
Manejo de Herramientas tecnológicas (Excel)  
Comunicación Oral y Escrita (Redacción)</t>
  </si>
  <si>
    <t>Son variables importantes a tener en cuenta en el desempeño del aprendiz</t>
  </si>
  <si>
    <t>Cambiar el nombre de la variable Relaciones interpersonales a Comunicación Efectiva
Incluir las variables:
Colaboración
Proactividad</t>
  </si>
  <si>
    <t>Son competencias requeridas en el mercado laboral actual</t>
  </si>
  <si>
    <t>En la primera hoja, en el 3er Item que dice :    Datos del ente Coformador (Jefe
Inmediato .  En el Iten 7  y 10 eliminar la parte que dice correo electronico,</t>
  </si>
  <si>
    <t>Nombre empresa o entidad conformadora:
Dirección:
Nit:
Correo electrónico Institucional:
Nombre del jefe inmediato/ conformador del aprendiz/tutor:
Cargo:
Correo electrónico organizacional o Institucional:
Teléfono (fijo/móvil):
Nombre otro contacto:
Correo electrónico organizacional o Institucional:
Teléfono Institucional (fijo/móvil):</t>
  </si>
  <si>
    <t>Nombre empresa o entidad conformadora:
Dirección:
Nit:
Correo electrónico Institucional:
Nombre del jefe inmediato/ conformador del aprendiz/tutor:
Cargo:
Teléfono (fijo/móvil):
Nombre otro contacto:</t>
  </si>
  <si>
    <t>Dejar una sola parte y eliminar las dos filas que piden el correo electronico, ya que los empresarios dicen que esta demas.</t>
  </si>
  <si>
    <t>Regional Boyacá / 9305 - Centro de gestión administrativa y fortalecimiento empresarial</t>
  </si>
  <si>
    <t>Instructor de seguimiento a Etapa Productiva</t>
  </si>
  <si>
    <t>Encabezados</t>
  </si>
  <si>
    <t>observación de forma: fondo negro y letra blanca</t>
  </si>
  <si>
    <t>observación de forma: letra negra y fondo blanco</t>
  </si>
  <si>
    <t>Al momento de imprimir gasta mucha tinta.</t>
  </si>
  <si>
    <t>Hay un alto porcentaje de instructores que emplean el formato impreso.</t>
  </si>
  <si>
    <t xml:space="preserve"> Instrucciones - Anexo</t>
  </si>
  <si>
    <t>Datos del aprendiz:</t>
  </si>
  <si>
    <t>Fecha de registro en Sofiaplus</t>
  </si>
  <si>
    <t>Esta información no está disponible en SOFIAPLUS en el rol instructor</t>
  </si>
  <si>
    <t>En las orientaciones se hace referencia "Gestione la información requerida en este ítem" en Sofiaplus, Rol de Coordinador Académico no está esta la información, en informe o registro.</t>
  </si>
  <si>
    <t>No facilita el diligenciamiento oportuno de este formato.</t>
  </si>
  <si>
    <t>Datos del instructor de seguimiento:</t>
  </si>
  <si>
    <t>Se encuentra el espacio para consignar los datos de un solo instructor</t>
  </si>
  <si>
    <t>Se propone insertar el espacio para los datos de 2 instructores</t>
  </si>
  <si>
    <t>En ocasiones se asigna diferentes instructores de acuerdo a cada momento; ya que solo hay espacio para los datos de un solo instructor y si por alguna situación se cambia de instructor no hay dónde registrar el cambio.</t>
  </si>
  <si>
    <t xml:space="preserve">No se logra hacer la trazabilidad del seguimiento </t>
  </si>
  <si>
    <t>Momento 1 planeación de la etapa productiva</t>
  </si>
  <si>
    <t>Evidencias de aprendizaje: en las instrucciones aparece: "Describa las evidencias o entregables que se van a generar de acuerdo a las actividades a desarrollar. En este apartado adicionalmente, es importante definir si dichas evidencias serán entregadas de manera digital o física"</t>
  </si>
  <si>
    <t>Se propone incluir en las instrucciones "TENER EN CUENTA: En esta casilla, determinar si la evidencia de cumplimiento a que tipo de documento corresponde, indicando si este es un informe de tipo excel, aplicativo, reporte, etc. Por ejemplo se  realizó un informe acerca del estado actual del mercado; indicar que el informe se realizó en documento Excel. Deben coincidir con las evidencias descritas en la Bitácora.</t>
  </si>
  <si>
    <t>En algunos casos no coinciden las evidencias de este formato con las de la bitácora.</t>
  </si>
  <si>
    <t>Ninguna.</t>
  </si>
  <si>
    <t>Al final de los momentos 2, 3 y el extraordinario</t>
  </si>
  <si>
    <t>Se cambie la redacción por: 
Ciudad y fecha especificando el momento del seguimiento realizado:</t>
  </si>
  <si>
    <t>La concertación de actividades pertenece solamente al momento 1. No debe repetirse el mismo texto ya que cambia el momento del seguimiento</t>
  </si>
  <si>
    <t>Se viene copiando desde las otras versiones, sin hacer ajuste.</t>
  </si>
  <si>
    <t>Regional Caldas / 9306 - Centro de comercio y servicios</t>
  </si>
  <si>
    <t>Instructor de práctica</t>
  </si>
  <si>
    <t>Datos del aprendiz</t>
  </si>
  <si>
    <t>Fecha registro alternativa en SOFIA</t>
  </si>
  <si>
    <t>Registrada la alternativa en SOFIA  Si__   No___</t>
  </si>
  <si>
    <t>Al ser un proceso que se registra desde la inducción es complejo tener que reconstruir este dato con gestión académica.</t>
  </si>
  <si>
    <t>Todos los centros de formación tienen dinámicas diferentes y mucha información en SOFIA es manejada por 1 o varias personas.  Lo que puede volver dispendioso conseguir dicha fecha.</t>
  </si>
  <si>
    <t>Datos del ente coformador</t>
  </si>
  <si>
    <t>Correo electrónico institucional</t>
  </si>
  <si>
    <t>eliminar este campo</t>
  </si>
  <si>
    <t>Es un dato que siempre queda vacío porque no aplica o no lo usan.</t>
  </si>
  <si>
    <t>Regional Santander / 9309 - Centro de servicios empresariales y turísticos</t>
  </si>
  <si>
    <t>Información general - Datos del aprendiz</t>
  </si>
  <si>
    <t>Fecha de Registro en SofiaPlus</t>
  </si>
  <si>
    <t>La sugerencia es quitar este dato del formato</t>
  </si>
  <si>
    <t>El dato para la alternativa de contrato de aprendizaje no es de dominio y alcance del rol del instructor que es en últimas quien debe diligenciar el formato.</t>
  </si>
  <si>
    <t>El dato no es relevante para los fines del documento</t>
  </si>
  <si>
    <t>Información general - Datos del Instructor de seguimiento</t>
  </si>
  <si>
    <t>Correo electrónico alterno</t>
  </si>
  <si>
    <t>Debe ser suficiente y amplio el correo institucional para dar soporte y atender a los actores del proceso este medio de comunicación.</t>
  </si>
  <si>
    <t>Información general - Datos del ente Coformador</t>
  </si>
  <si>
    <t>Ya se cuenta con el correo del jefe inmediato y de la persona encargada del área de talento humano, esta información es redundante y poco se proporciona por parte del coformador</t>
  </si>
  <si>
    <t xml:space="preserve">Teléfono Institucional </t>
  </si>
  <si>
    <t>No es información que esté disponible en muchos casos o no serviría para canalizar información relacionada con el proceso, de adicionar este dato debería corresponder al encargado del área de talento humano</t>
  </si>
  <si>
    <t xml:space="preserve">Variables a valorar Factores Técnicos y Factores Actitudinales y Comportamentales </t>
  </si>
  <si>
    <t>Mantener el texto explicativo con el que contaban las versiones anteriores</t>
  </si>
  <si>
    <t>El texto explicativo permitía otorgarle contexto y le sugería al ente coformador hacía donde dirigir la valoración</t>
  </si>
  <si>
    <t>Anexo</t>
  </si>
  <si>
    <t>Este momento se utiliza para atender novedades que se puedan presentar en el proceso, es importante recolectar la información necesaria que motiva el seguimiento, valorar el desempeño está bien pero también se debe considerar un espacio para registrar el motivo del seguimiento, redactar lo que las partes tienen para aportar al proceso, las conclusiones y compromisos del seguimiento, el formato de acta es más útil para recabar dicha información.</t>
  </si>
  <si>
    <t>Si se define el formato para abordar este momento de presentarse durante la ejecución de la práctica, debe permitir que se suministre la información necesaria para que las partes y en un momento dado el comité de seguimiento cuente con la información necesaria para atender la novedad presentada.
El único propósito de este momento no es la valoración, existe información importante para recolectar al momento de atender una novedad</t>
  </si>
  <si>
    <t>Datos del Instructor de seguimiento</t>
  </si>
  <si>
    <t>Tipo de documento y número de documento</t>
  </si>
  <si>
    <t xml:space="preserve">Eliminar ese item de datos del instructor de seguimiento. </t>
  </si>
  <si>
    <t xml:space="preserve">Considero que se debe eliminar porque es información que no debe tener los aprendices, ellos no tienen por qué saber nuestro número de documento va en contra de la protección de datos. Y en un dato que es sensible para uso de otras cosas, es informacxión que no deben tener los aprendices, son muchos aprendices que en el año se le hace seguimiento y uno los conce en la formación pero no sabe realmente queines son y que pouedan hacer con ese dato. 
Eso es como si se le pidiera el tipo y numero de documento al jefe inmediato, no sé cuál sea el fin de ese dato, pero con los nombres completos y apellidos el centro de formación identifica al instructor,  El del aprendiz si porque es una información que pose los centros y las empresas y en ultimas es a él quien se está evaluando para verificar que correpnda la información, pero el del instructor, así como no se le pide al del jefe inmediato no se le debe incluir.  Esta solicitud ya la habíamos realizado en el documento anterior. 
</t>
  </si>
  <si>
    <t>Eliminar de aquí y trasladarla a las Bitácoras, esto para que sea el mismo aprendiz que nos indique y que en la primera Bitácora en el espacio de actividades en evidencias envíe un pantallazo del registro, con esto ellos mismos hacen auditoria al proceso en este ítem. https://www.youtube.com/watch?v=66wnN8eCV6g&amp;t=109s</t>
  </si>
  <si>
    <t>No es necesario aquí, simplemente se debe garantizar cuando se da el AVAL para el inicio de la etapa productiva, sin este registro no se debe dar ninguna autorización., Hice el ejercicio de solicitarla al centro de formación y nunca me la enviaron. 
o en ultimas si se necesita incluirlo el aprendiz desde su rol puede ver si está registrada la alternativa o no, ojo, solo si está registrada más no la fecha del registro, entonces trasladarlo a las Bitácoras, y cambiarla por una pregunta de (SI/NO) algo así: (¿Cuenta con alternativa registrada en sofiaplus?), o que en la primera bitácora para todas las alternativas, esa sea la primera actividad que ellos registren, y la incluyan como verificación en sofiaplus alternativa etapa productiva, y en evidencia el pantallazo. 
Esto  para que sea el mismo aprendiz que nos la proporcione porque el centro de formación no nos entrega esa información ni tampoco tenemos acceso a un aplicativo, igual las coordinaciones tienen muchas cosas como para ellos estar verificando y enviando esta fecha, también desgaste innecesario para ellos,  en últimas lo que se necesita es saber al inicio de las practicas si la tiene registrada o no, más que la fecha de registro, y eso se le puede solicitar en las Bitácoras para garantizar que tenga ese registro y que sea ellos mismos (aprendices)  verifiquen, nos la digan en las Bitácoras, y adjunten el pantallazo solo en la primera bitácora, con esto ellos mismo hacen auditoria a su proceso en este item en los primeros 15 días que es la fecha de la  primera Bitácora, en cambio la visita de seguimiento muchas veces se hace finalizando mes, a veces se correo hasta mes y 15 días.</t>
  </si>
  <si>
    <t xml:space="preserve">Es una información importante, pero hay muchos inconvenientes para que las empresas nos entreguen información, esto nos genera desgaste, yo creo que se debería solicitar junto con la firma del contrato de aprendizaje y junto con la documentación de las demás alternativas para poder autorizar el inicio de prácticas, y que sin eso la coordinación no autorice el inicio, es decir eliminarlo del formato, pero garantizarlo para el inicio de prácticas, ahora ustedes que son SENA sabe que por ejemplo un contrato no se puede iniciar sin la ARL, entonces garantizar desde el inicio para no solicitarlo aquí, 
Es más, en las bitácoras se solicita información de la ARL, donde PREGUNTA si tiene ARL, no veo porque repetir aquí, de verdad cada información adicional y que no esté a nuestro alcance solicitarla tanto al centro de formación como a la empresa eso es un desgaste y pérdida de tiempo para el instructor de seguimiento, mejor dicho, solicitar información adicional a las empresas o al SENA eso es como si nos estuvieran haciendo un favor.
Esto se puede garantizar desde el mismo proceso en el AVAL para el inicio de prácticas y se ratifica en las bitácoras que ya está este ítem ahí. </t>
  </si>
  <si>
    <t xml:space="preserve">Formato en general </t>
  </si>
  <si>
    <t xml:space="preserve">Mejoró </t>
  </si>
  <si>
    <t xml:space="preserve">Solo hacer esos cambios propuestos anteriomente. </t>
  </si>
  <si>
    <t xml:space="preserve">El formato mejoró con respecto al anterior, siempre consideré que las explicaciones a los parámetros o variables de evaluación sobraban dentro el formato, siempre consideré que esas explicaciones u observaciones adicionales deberían ir pero en la hoja de instrucciones y no en el formato,  para eso el instructor en caso dado que la empresa no entienda algún punto al momento calificar satisfactorio o por mejorar, el instructor lo explica, quitar esta explicación en las variables o parámetros de calificación, esto ayuda a reducir el espacio en el formato. MUY BIEN POR ESE CAMBIO en el formato propuesto.. </t>
  </si>
  <si>
    <t>TOTAL DE DATOS</t>
  </si>
  <si>
    <t xml:space="preserve">Comparto la opinión del compañero Cesar Ariza, y aporto que no es necesario suministrar dicha información. </t>
  </si>
  <si>
    <t>Esta información ya se encuentra en las actividades a desarrollar las cuales deben quedar claras pues  forman parte de la ejecución del programa de formación en el que la/el aprendiz se formo 100%</t>
  </si>
  <si>
    <t xml:space="preserve">Tener presente que el aprendiz debe realizar todo lo relacionado al programa  en que se formo, por eso ES  o NO  es competente. Los resultados no deben ir aquí porque en la mayoria de programas son mas de 70 y es claro que el aprendiz si logra la etapa lectiva y productiva ( poner en practica lo aprendido);  cumple al 100% con el programa. </t>
  </si>
  <si>
    <t xml:space="preserve">Como es un formato de seguimiento y evaluación desde que se concertó la etapa productiva queda la información en documentos del SENA. No es relevante para la evaluación </t>
  </si>
  <si>
    <t>Instructora</t>
  </si>
  <si>
    <t>Eliminar el item</t>
  </si>
  <si>
    <t>El tipo y número de documento del instructor de seguimiento, no debe ser público ni accesible para aprendices y empresarios durante la etapa productiva, porque esto va en contra de lo que establece la Ley 1581 de 2012 y el Decreto 1377 de 2013, que protegen la información personal. Estas normas exigen que los datos sean usados solo para fines específicos, deben estar protegidos para evitar accesos no autorizados, y deben mantenerse en confidencialidad.</t>
  </si>
  <si>
    <t xml:space="preserve">No es necesario contar con un correo electrónico alterno del instructor, ya que el correo institucional y las plataformas virtuales de aprendizaje proporcionan canales oficiales y seguros para la comunicación con los aprendices. Estos medios garantizan que la información compartida sea relevante y esté dirigida solo a los involucrados en el proceso formativo, además de ser herramientas centralizadas y de fácil acceso para ambos, evitando la dispersión de información a través de canales no oficiales que podrían comprometer la claridad y seguridad en la comunicación.
</t>
  </si>
  <si>
    <t>El registro de la ARL, es un documento necesario para dar aval de la etapa productiva. Una vez solicitado y verificado este dato antes de iniciar la etapa productiva, no es necesario volver a pedirlo durante el seguimiento, ya que la cobertura de la ARL se mantiene constante durante todo el proceso. Repetir la solicitud podría generar duplicidad de trámites innecesarios, ya que la información no cambia y ya debe estár registrada en el sistema correspondiente.</t>
  </si>
  <si>
    <t xml:space="preserve">Visita - Momento N° 1 - Planeación de la Etapa Productiva
</t>
  </si>
  <si>
    <t>No esta la fecha de la visita</t>
  </si>
  <si>
    <t xml:space="preserve">En cada momento de la evaluación, es importante registrar la fecha correspondiente para asegurar que la información esté actualizada y sea clara.
</t>
  </si>
  <si>
    <t xml:space="preserve"> </t>
  </si>
  <si>
    <t>Fecha inicio Etapa Productiva (DD/MM/AA)
Fecha Fin de Etapa Productiva: (DD/MM/AA)
Alternativa de Etapa Productiva
Horario
(Indicar si es diurno, nocturno, días de la semana y la hora)</t>
  </si>
  <si>
    <t xml:space="preserve">Propongo trasladar los siguientes datos al segmento de información general:
* Alternativa de etapa productiva
* Fecha de inicio y fecha de fin de la etapa productiva
*Horario (indicando si es diurno, nocturno, los días de la semana y la hora)
* Fecha de registro en SofiaPlus
</t>
  </si>
  <si>
    <t xml:space="preserve">Este ajuste ayudará a organizar la información de manera más clara y centralizada, evitando la repetición del mismo dato (Alternativa de etapa productiva) en los apartados de datos del aprendiz y datos del momento 1, como ocurre en el formato actual. Al hacerlo, se facilitará el acceso a la información durante el seguimiento, haciendo el proceso más ágil, eficiente y libre de confusiones.
</t>
  </si>
  <si>
    <t xml:space="preserve">Se aplicó este comentario en el formato </t>
  </si>
  <si>
    <t xml:space="preserve">La fecha de planeación de la etapa productiva debe registrarse en el apartado correspondiente a ese momento. No es necesario solicitarla en el momento 2, ya que esto genera confusión al llenar el documento y lo hace desordenado.
</t>
  </si>
  <si>
    <t>Estas fechas se piden de esta manera para que el lector determine facilmente el periodo evaluado, tanto en el momento 2 (Seguimiento) como en el momento 3 (Evaluación)</t>
  </si>
  <si>
    <t>* Fecha de inicio de la ejecución de la etapa productiva:
DD/MM/AA
* Fecha de fin de la ejecución de la etapa productiva:
DD/MM/AA</t>
  </si>
  <si>
    <t>En el momento de la visita 1, ya se solicita el registro de la fecha de inicio de la etapa productiva y fecha de fin de la etapa productiva, por lo que no es necesario repetir estos datos en la visita del momento 3. Esto simplificará el proceso y evitará redundancias innecesarias.</t>
  </si>
  <si>
    <t xml:space="preserve">Se ha identificado que en algunos casos puede haber variaciones en la fecha de terminación de la etapa productiva de los aprendices, por lo tanto, teniendo en cosideración estos casos se determinó dejar ambas fechas. </t>
  </si>
  <si>
    <t>Fecha del momento de evaluación: DD/MM/AA</t>
  </si>
  <si>
    <t>La fecha de diligenciamiento se encuentrá al final ya que sigue el formato de finalización de documento, sin embargo, se complementó para que este sea más claro.</t>
  </si>
  <si>
    <t xml:space="preserve">Visita - Momento N° 1 - Planeación de la Etapa Productiva 
Visita - Momento N° 2 - Seguimiento Etapa Productiva
Visita - Momento N° 3 - Evaluación etapa productiva </t>
  </si>
  <si>
    <t>La información correspondiente a "Ciudad" y "Fecha de concertación de actividades: //____ (DÍA/MES/AÑO), de forma Presencial ___ o Virtual ___", ya se solicita en el encabezado de cada visita. Por esta razón, considero innecesario repetirla al final del mismo registro, ya que se estaría duplicando la información de manera redundante.</t>
  </si>
  <si>
    <t>Se modificó la redacción. Se solicitan las fechas al principio del momento 2 para determinar el periodo a evaluar.</t>
  </si>
  <si>
    <t>* Retroalimentación ente coformador o reconocimientos especiales.
* Retroalimentación instructor de seguimiento o reconocimientos especiales.
* Retroalimentación del aprendiz</t>
  </si>
  <si>
    <t>1. Proceso de Formación del Aprendiz
2. Evaluación de las competencias técnicas del programa desarrolladas durante la etapa productiva:</t>
  </si>
  <si>
    <t>Con una sola retroalimentación integral, que aborde tanto el proceso de formación como la evaluación de las competencias técnicas, es suficiente para evaluar de manera completa el rendimiento del aprendiz y ofrecer las recomendaciones necesarias. De este modo, se evita duplicidad y se optimiza el proceso de seguimiento.</t>
  </si>
  <si>
    <t xml:space="preserve">Ambos ítems incluyen la evaluación del desempeño del aprendiz y la mención de sus posibles reconocimientos, lo que genera una redundancia. No es necesario incluir dos registros separados con la misma información. </t>
  </si>
  <si>
    <t>De acuerdo a la experiencia, se han encontrado casos en lo cuales el ente coformador y el instructor de seguimiento tienen apreciaciones diferentes sobre el desempeño del aprendiz, por lo tanto, es necesario dar espacio para que cada ente pueda realizar los descargos necesarios.</t>
  </si>
  <si>
    <t>Regional Valle / 9311 - Centro de gestión tecnológica de servicios</t>
  </si>
  <si>
    <t>Correo electrónico organizacional o Institucional:</t>
  </si>
  <si>
    <t>Borrar una, ya que se repite</t>
  </si>
  <si>
    <t>Se repite 2 veces en formato. Eliminar una.</t>
  </si>
  <si>
    <t>N/a</t>
  </si>
  <si>
    <t>Borrar</t>
  </si>
  <si>
    <t>Desde el rol de instructor no se puede validar esta información en el aplicativo Sofia.</t>
  </si>
  <si>
    <t>Esta información es necesaria, en caso que el instructor no pueda consultarla, se debe solicitar a la coordinación académica del centro de formación.</t>
  </si>
  <si>
    <t>Regional Antioquia / 9401 - Centro de servicios de salud</t>
  </si>
  <si>
    <t>Equipo de instrcutores de seguimiento</t>
  </si>
  <si>
    <t>Tratamiento de datos</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</si>
  <si>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 asi mismo autorizo escribir mi nombre y que este reemplace la firma manuscrita. (si) (no)</t>
  </si>
  <si>
    <t>Para garantizar la trasparencia de la utorización de datos</t>
  </si>
  <si>
    <t>Añadir casilla de verificación en donde diga que si o no autoriza.
Añadir una casilla adicional en la cual el jefe inmediato autoriza que se remplace la firma por el nombre</t>
  </si>
  <si>
    <t>Se realizó la consulta con el departamento legal y no se recomienda hacer ese cambio</t>
  </si>
  <si>
    <t>Fecha de registro ARL</t>
  </si>
  <si>
    <t xml:space="preserve">ARL que la empresa reporta de afiliación del aprendiz. Esta activo (si) (no)
</t>
  </si>
  <si>
    <t xml:space="preserve">En el caso de contrato de aprendizaje la responsabilidad de afiliación es de la empresa patrocinadora y ademas debe garantizar la afilicación por todo tiempo de Etapa Productiva, asi mismo en el caso de vinculo laboral. </t>
  </si>
  <si>
    <t xml:space="preserve">Se aplica parcialmente el comentario, se recuerda que este formato debe aplicar de manera generala todas las alternativas, por lo tanto no se puede ser tan específico solo para dos de ellas. </t>
  </si>
  <si>
    <t>Nombre y firma</t>
  </si>
  <si>
    <t>Nombre</t>
  </si>
  <si>
    <t xml:space="preserve">Con el fin de dar continuidad a la politica de cero papel, se hace necesario el no uso del formato en físico, por la seguridad de los datos los coformadores informan que no es seguro insertar una firma o imagen de forma digital. Incluir sólo el nombre funcionaria y en caso de que algún ente de control requiera revisar la validez o que si se haga el seguimiento, se puede hacer indagando con el coformador.
De igual forma la guía de la Etapa Productiva permite un seguimiento virtual </t>
  </si>
  <si>
    <t>Sumado a lo anterior desde el SENA no se entregan los dispositivos moviles que permitan poner una firma manuscrita.</t>
  </si>
  <si>
    <t>Se recuerda que el formato debe aplicar a todas las alternativas y para todo tiepo de aprendices, para este caso, hay aprendices que pertenecen a la colombia profunda y se les dificulta el acceso a el diligenciameinto en linea, por lo tanto la impresion del documento puede facilitarles el proceso, por esto se coloca la firma.</t>
  </si>
  <si>
    <t>Variable y descripción</t>
  </si>
  <si>
    <t>Cada variable debe contener la descripción para evitar ambiguedades o interpretaciones erróneas, tal y como se especifica en la versión 5 o en su defecto agregarlo al instructivo.</t>
  </si>
  <si>
    <t xml:space="preserve">Se aplicaron los cambios al formato </t>
  </si>
  <si>
    <t>Fecha de cada momento</t>
  </si>
  <si>
    <t>No está</t>
  </si>
  <si>
    <t>Fecha de momento 2 
Fecha de momento 3</t>
  </si>
  <si>
    <t xml:space="preserve">Se debe prescindir de la feha del momento de la planeación en el segundo momento y dejar solo las fechas en las que se realiza cada momento.
Retirar la fecha de inicio y fecha de terminación que está en el tercer momento. </t>
  </si>
  <si>
    <t xml:space="preserve">Se solicitan las fechas al principio del momento 2 para determinar el periodo a evaluar. Se ha identificado que en algunos casos puede haber variaciones en la fecha de terminación de la etapa productiva de los aprendices, por lo tanto, teniendo en cosideración estos casos se determinó dejar ambas fechas. </t>
  </si>
  <si>
    <t>Retroalimentación</t>
  </si>
  <si>
    <t>Retroalimentación por  Coformador, Instructor, Aprendiz</t>
  </si>
  <si>
    <t>Retroalimentación general un solo espacio para Coformador, aprendiz, instructor.</t>
  </si>
  <si>
    <t>Se debe reconsiderar las preguntas finales ya que durante el seguimiento se han hecho valoraciones y apreciaciones constantes, dejar esto seria redundar en el proceso.</t>
  </si>
  <si>
    <t xml:space="preserve">El momento de seguimiento y evaluación responden a periodos diferentes de desempeño del aprendiz, por lo tanto </t>
  </si>
  <si>
    <t>Regional Antioquia / 9402 - Centro de servicios y gestión empresarial</t>
  </si>
  <si>
    <t>Equipo etapa productiva</t>
  </si>
  <si>
    <t>Modalidad de Formación: Presencial, Virtual, A Distancia</t>
  </si>
  <si>
    <t xml:space="preserve">Se recomienda incluir la modalidad de formación Dual </t>
  </si>
  <si>
    <t xml:space="preserve">Se tienen grupos de formación dual en nuestro centro y en el formato no hay alguna opción para identificarla </t>
  </si>
  <si>
    <t>Formación dual no es una modalidad de formación, es una estrategia de formativa, sin embargo, el aporte se toma encuenta y es aplicado al nuevo formato.</t>
  </si>
  <si>
    <t>INFORMACIÓN GENERAL -Datos del ente Coformador (Jefe Inmediato o Tutor* y empresa u organización)</t>
  </si>
  <si>
    <t xml:space="preserve">El correo electrónico institucional que proporciona la empresa es del jefe inmediato, el cual se pide más adelante </t>
  </si>
  <si>
    <t xml:space="preserve">Fecha de registro a la ARL:
(DD/MM/AA)
</t>
  </si>
  <si>
    <t>Al momento del seguimiento-Reunión muchos de los jefes no tienen conocimiento de la fecha de afiliación a la ARL de los aprendices ya que esta información por lo general la manejan desde Gestón Humana</t>
  </si>
  <si>
    <t>Esta fecha es importante tenerla en cuenta, en caso de no conocerla se debe realizar la consulta a la coordinación académica del centro de formación.</t>
  </si>
  <si>
    <t>"Alternativa de Etapa Productiva"</t>
  </si>
  <si>
    <t>En Datos del aprendiz ya se registró la alternativa de practica</t>
  </si>
  <si>
    <t xml:space="preserve">Se considera que no es necesario volver a indicar la alternativa de práctica </t>
  </si>
  <si>
    <t xml:space="preserve">No hay información del aprendiz </t>
  </si>
  <si>
    <t xml:space="preserve">Se recomienda indicar nombre del aprendiz, documento, ficha, programa, teléfono y correo 
</t>
  </si>
  <si>
    <t>En la mayoría de los casos en el seguimiento de momento 2, no se cuenta con el formato de momento 1 y por lo tanto sería conveniente tener esta información básica del aprendiz</t>
  </si>
  <si>
    <t>El formato se debe diligenciar de manera continua desde la información general hasta el momento 3 de evaluación, por lo tanto ya se cuenta con la información</t>
  </si>
  <si>
    <t xml:space="preserve">Visita - Momento N° 2 - Seguimiento  Etapa Productiva- Factores Técnicos- Factores Actitudinales y Comportamentales </t>
  </si>
  <si>
    <t>No hay descripcion</t>
  </si>
  <si>
    <t xml:space="preserve">Se recomienda agregar una pequeña descripción de las variables a evaluar </t>
  </si>
  <si>
    <t xml:space="preserve">Para poder evaluar de manera objetiva y de acuerdo al enfoque brindado en la descripción </t>
  </si>
  <si>
    <t xml:space="preserve">Se aplicaron los cambios al formato, en el apartado de instrucciones </t>
  </si>
  <si>
    <t>Visita - Momento N° 2 - Seguimiento Etapa Productiva-Factores Actitudinales y Comportamentales (Variables)</t>
  </si>
  <si>
    <t xml:space="preserve">No hay información </t>
  </si>
  <si>
    <t>Se recomienda agregar habilidades blandas a evaluar como: Comunicación asertiva, Responsabilidad y compromiso, Adaptabilidad y flexibilidad, Resolución de problemas, Empatía e inteligencia emocional, Actitud proactiva, Expresión oral, Imagen y actitud,  profesional, Comprensión lectora, Redacción</t>
  </si>
  <si>
    <t xml:space="preserve">Las empresas están enfocadas en evaluar habilidades blandas que aporten al crecimiento del aprendiz </t>
  </si>
  <si>
    <t xml:space="preserve">Se toma en cuenta y se aplican los cambios al formato. </t>
  </si>
  <si>
    <t>En la mayoría de los casos en el seguimiento de momento 3, no se cuenta con el formato de momento 1 y por lo tanto sería conveniente tener esta información básica del aprendiz</t>
  </si>
  <si>
    <t xml:space="preserve">Visita - Momento N° 3 - - Evaluación etapa productiva - Factores Técnicos- Factores Actitudinales y Comportamentales </t>
  </si>
  <si>
    <t xml:space="preserve">Visita - Momento N° 3 - Seguimiento Etapa Productiva- JUICIO DE EVALUACIÓN DE LA ETAPA PRODUCTIVA (Seleccione):     </t>
  </si>
  <si>
    <t xml:space="preserve"> JUICIO DE EVALUACIÓN DE LA ETAPA PRODUCTIVA se encuentra después de la evaluación de los Factores Actitudinales y Comportamentales</t>
  </si>
  <si>
    <t xml:space="preserve">Incluir el JUICIO DE EVALUACIÓN DE LA ETAPA PRODUCTIVA después de las observaciones del aprendiz </t>
  </si>
  <si>
    <t xml:space="preserve">Es más coherente indicar que el juicio de evaluación al final del formato </t>
  </si>
  <si>
    <t>Este espacio se establece para que el aprendiz pueda realizar sus descargos en caso de ser necesario, sin embargo, esto no debería modificar el juicio evaluativo del aprendiz.</t>
  </si>
  <si>
    <t>Visita - Momento N° 3 - Seguimiento Etapa Productiva-firmas</t>
  </si>
  <si>
    <t xml:space="preserve">Las firmas del instructor de seguimiento, el jefe inmediato y aprendiz se encuentran distribuidas según observaciones de cada uno </t>
  </si>
  <si>
    <t xml:space="preserve">Se recomienda incluir las tres firmas al final del formato de forma continúa (como están en el momento 2) </t>
  </si>
  <si>
    <t xml:space="preserve">Visualmente el formato es más coherente, formal y organizado </t>
  </si>
  <si>
    <t>Se realiza de esta manera para llevar el orden consecutivo de descargas de cada parte.</t>
  </si>
  <si>
    <t>Visita - Momento N° 2 - Seguimiento extraordinario Etapa Productiva</t>
  </si>
  <si>
    <t>Fecha del momento de seguimiento 2 (último seguimiento realizado)</t>
  </si>
  <si>
    <t xml:space="preserve">En la redacción actual no se logra identificar la información que se debe incluir en este espacio </t>
  </si>
  <si>
    <t>Se identifica claramente que esta fecha hace referencia al momento que se realiza el seguimiento N 2</t>
  </si>
  <si>
    <t xml:space="preserve">Visita - Momento N° 2 - Seguimiento extraordinario Etapa Productiva- Factores Técnicos- Factores Actitudinales y Comportamentales </t>
  </si>
  <si>
    <t xml:space="preserve">Al finalizar cada momento </t>
  </si>
  <si>
    <t>No hay información</t>
  </si>
  <si>
    <t>En caso de que el seguimiento se realice de manera virtual se debe agregar evidencia de ello?, de ser así, agregar el espacio de anexos en cada momento</t>
  </si>
  <si>
    <t xml:space="preserve">Es importante tener la evidencia de la realización del seguimiento cuando es de manera virtual para soportar el encuentro </t>
  </si>
  <si>
    <t>Se aplicaron los cambios al formato</t>
  </si>
  <si>
    <t>Regional Distrito Capital / 9405 - Centro de servicios financieros</t>
  </si>
  <si>
    <t>Instructor Seguimiento Etapa Productiva</t>
  </si>
  <si>
    <t>Visita - Momento N° 2 - Seguimiento Etapa Productiva.
Factores Técnicos.
Factores Actitudinales y Comportamentales.</t>
  </si>
  <si>
    <t>Aplica sus conocimientos del programa de formación en el trabajo.</t>
  </si>
  <si>
    <t>Aunque la descripción de factores técnicos, actitudinales y comportamentales en el momento 2 dela versión 05 del formato GFPI-F-023 eran largos, en la versión 06 se queda corto con el enunciado de la variable, en la aplicación puede darse a distintas interpretaciones del transmisor y receptor de la variable;  Al mencionar frases cortas y sencillas, se facilita el proceso de evaluación, sin perder el objeto de su naturaleza y generando una gestión más eficiente.</t>
  </si>
  <si>
    <t>Busca activamente mejorar sus habilidades y métodos de trabajo.</t>
  </si>
  <si>
    <t>Realiza acciones para mejorar su perfil profesional.</t>
  </si>
  <si>
    <t>Entrega sus trabajos a tiempo y con calidad</t>
  </si>
  <si>
    <t>Emplea los recursos cuidando el medio ambiente.</t>
  </si>
  <si>
    <t>Emplea bien materiales, equipos y herramientas.</t>
  </si>
  <si>
    <t>Emplea los elementos de seguridad y salud requeridos</t>
  </si>
  <si>
    <t>Mantiene su portafolio de evidencias actualizado.</t>
  </si>
  <si>
    <t>Relaciones Interpersonales</t>
  </si>
  <si>
    <t>Desarrolla relaciones armoniosas y respetuosas en la empresa.</t>
  </si>
  <si>
    <t xml:space="preserve">Trabajo en Equipo </t>
  </si>
  <si>
    <t>Participa activamente en equipos de trabajo, asumiendo sus roles.</t>
  </si>
  <si>
    <t>Solución de Problemas</t>
  </si>
  <si>
    <t>Propone soluciones a desafios en su etapa productiva.</t>
  </si>
  <si>
    <t>Cumplimiento</t>
  </si>
  <si>
    <t>Es comprometido, puntual y proactivo en sus actividades.</t>
  </si>
  <si>
    <t>Organización</t>
  </si>
  <si>
    <t xml:space="preserve"> Organiza su trabajo e información para lograr objetivos.</t>
  </si>
  <si>
    <t>instructor</t>
  </si>
  <si>
    <t xml:space="preserve">ciudad y fecha </t>
  </si>
  <si>
    <t>En momento 2 la redacción propuesta: ciudad__________y fecha visita parcial __/__/____DIA/MES/AÑO de forma Presencial ___ o Virtual ___</t>
  </si>
  <si>
    <t>Se recomienda que el formato GFPI-F-023 incluya el registro de la fecha en que se realizó la visita de seguimiento parcial. Esto permitirá llevar un control preciso y ordenado del cronograma de visitas, facilitando la trazabilidad y el seguimiento adecuado de cada etapa del proceso formativo.</t>
  </si>
  <si>
    <t>La concertación de actividades se desarrolla momento 1</t>
  </si>
  <si>
    <t>Se aplicaron los cambios al formato en el momento 2 y 3</t>
  </si>
  <si>
    <t>En el momento 3 la redacción propuesta: ciudad__________y fecha visita final __/__/____DIA/MES/AÑO de forma Presencial ___ o Virtual ___</t>
  </si>
  <si>
    <t>Se recomienda que el formato GFPI-F-023  incluya el registro de la fecha en que se realizó la visita de seguimiento final. Esto permitirá llevar un control preciso y ordenado del cronograma de visitas, facilitando la trazabilidad y el seguimiento adecuado de cada etapa del proceso formativo.</t>
  </si>
  <si>
    <t>Instructor/coordinador</t>
  </si>
  <si>
    <t>Información general en primera pagina</t>
  </si>
  <si>
    <t xml:space="preserve">Información general dejarla al inicio de cada visita, Al iniciar momento 1; al iniciar momento No 2; al iniciar Momento No 3.
</t>
  </si>
  <si>
    <t>Lo anterior en razón a que, en múltiples ocasiones, y particularmente en algunas empresas, se presentan cambios frecuentes en el jefe inmediato entre una visita y otra. De igual forma, de manera ocasional, puede haber variaciones en el instructor encargado del seguimiento, lo que hace necesario contar con formatos diferenciados que permitan registrar con claridad cada etapa del proceso y los responsables involucrados en ella.</t>
  </si>
  <si>
    <t>En concordancia con la justificación previamente expuesta, y con el objetivo de facilitar un manejo controlado y organizado del documento, se considera pertinente y se sugiere establecer una separación en los formatos correspondientes, de la siguiente manera:
GFPI-F-023V6 Visita 1: Concertación
GFPI-F-023V6 Visita 2: Parcial
GFPI-F-023V6 Visita 3: Final
GFPI-F-023V6 Visita Extraordinaria
Esta estructuración permitirá una mejor trazabilidad de la información y un seguimiento más eficiente de cada fase del proceso académico.</t>
  </si>
  <si>
    <t>No se pueden aplicar los cambios debido a que se debe generar solo 1 documento con todos los momentos referentes al 023,</t>
  </si>
  <si>
    <t>Momento 1 Concertación plan de trabajo durante la etapa productiva del aprendiz</t>
  </si>
  <si>
    <t>Actividades a Desarrollar
Evidencias de Aprendizaje
Competencias a Desarrollar
Resultados de Aprendizaje</t>
  </si>
  <si>
    <t xml:space="preserve">Se recomienda detallar la descripción de cada campo, como existe en la version 5.
Actividades a Desarrollar:	Relacione las actividades que el(la) aprendiz va a realizar según lo acordado con el ente coformador. (Estas deben corresponder al Perfil del egresado establecido en el programa de formación que el aprendiz está desarrollando)
Evidencias de Aprendizaje:	Describa las evidencias que se van a generar, de acuerdo a las actividades a desarrollar
Competencias a Desarrollar: 	Escoja  y transcriba las competencias TÉCNICAS  del programa  que planea  desarrollar de  acuerdo a las actividades a realizar, estas deben ser al menos dos (2)
Resultados de Aprendizaje:	Relacione el o los resultados de aprendizaje de las competencias  que van a desarrollarse
</t>
  </si>
  <si>
    <t>Se recomienda incluir una descripción detallada de cada campo, tal como se encuentra en la versión 5 del formato. Esta especificación permite que todos los actores involucrados en el proceso —aprendiz, coformador e instructor— cuenten con una comprensión clara de la información que debe consignarse en cada sección. De este modo, se facilita el diligenciamiento del formato y se optimiza el desarrollo de la visita, asegurando mayor eficiencia y coherencia en el proceso.</t>
  </si>
  <si>
    <t>Se aplcaron los cambios en el formato</t>
  </si>
  <si>
    <t xml:space="preserve">Momento 1 Firmas </t>
  </si>
  <si>
    <t xml:space="preserve">1. Nombre y firma del aprendiz
2. Nombre y Firma 
Instructor de seguimiento a etapa productiva.
3. Nombre y Firma del ente Coformador  </t>
  </si>
  <si>
    <t xml:space="preserve">Se recomienda mantener el orden de las firmas tal como se establece en el Momento 2, siguiendo la siguiente secuencia:
1. Nombre y firma del aprendiz
2. Nombre y Firma del ente Coformador  
3. Nombre y Firma 
Instructor de seguimiento a etapa productiva.
</t>
  </si>
  <si>
    <t>Este orden contribuye a resaltar la importancia del proceso y del rol que desempeñan tanto el aprendiz como el ente coformador, permitiendo además que la evaluación y validación final del seguimiento sea realizada por el instructor correspondiente. Esta estructura fortalece la trazabilidad y legitimidad del proceso formativo durante la etapa productiva.</t>
  </si>
  <si>
    <t>Factores Técnicos
Transferencia de Conocimiento
Mejora Continua
Fortalecimiento Ocupacional
Oportunidad y Calidad
Responsabilidad Ambiental
Administración de Recursos
Seguridad y salud en el trabajo
Documentación Etapa Productiva</t>
  </si>
  <si>
    <t>Se recomienda detallar la descripción de cada campo, como existe en la version 5. Variable/descripción
Transferencia de Conocimiento:	Demuestra las competencias específicas del programa de formación en situaciones reales de trabajo. 
Mejora Continua:	Aporta activamente al mejoramiento de sus habilidades técnicas y métodos de trabajo.
Fortalecimiento Ocupacional:	Realiza acciones que fortalezcan su perfil ocupacional potenciando sus competencias en el marco de su proyecto de vida.
Oportunidad y Calidad:	Presenta con oportunidad y calidad los productos generados en el desarrollo de sus actividades.
Responsabilidad Ambiental:	Administra los recursos para el desarrollo de sus actividades con criterios de responsabilidad ambiental.
Administración de Recursos:	Utiliza de manera racional los materiales, equipos y herramientas suministrados para el desempeño de sus actividades.
Seguridad y salud en el trabajo:	Utiliza los elementos de seguridad y salud en el trabajo de acuerdo con la normatividad vigente establecida para sus actividades.
Documentación Etapa Productiva:	Actualiza permanentemente el portafolio de evidencias.</t>
  </si>
  <si>
    <t>Se recomienda mantener e incluir una descripción detallada de cada uno de los campos evaluativos, como se presenta en la versión 5 del formato. Esta especificación resulta fundamental para que los actores involucrados —aprendiz, coformador e instructor de seguimiento— comprendan con claridad el propósito y alcance de cada criterio, facilitando así el diligenciamiento del formato y fortaleciendo la calidad del proceso evaluativo durante la visita.
La incorporación de estas descripciones permitirá estandarizar la interpretación de los criterios de evaluación, promoviendo un proceso más transparente, objetivo y alineado con los objetivos formativos del programa.</t>
  </si>
  <si>
    <t xml:space="preserve">En concordancia con la justificación previamente expuesta, se recomienda mantener esta descripción detallada en todos los momentos del seguimiento. Esto cobra especial importancia si se considera que los actores involucrados —ente coformador e instructor de seguimiento— pueden variar entre una visita y otra. Contar con esta información estructurada y precisa en cada formato garantiza una interpretación clara y uniforme de los criterios establecidos, de acuerdo con los ítems a desarrollar en cada etapa del proceso.
</t>
  </si>
  <si>
    <t>Factores Actitudinales y Comportamentales 
Relaciones Interpersonales
Trabajo en Equipo 
Solución de Problemas
Cumplimiento
Organización</t>
  </si>
  <si>
    <t>Se recomienda detallar la descripción de cada campo, como existe en la version 5. Variable/descripción
Relaciones Interpersonales	: Desarrolla relaciones interpersonales en las diferentes áreas de la empresa en forma armoniosa, respetuosa y enmarcada en la comunicación asertiva demostrando un sentido de pertenencia con la organización.
Trabajo en Equipo: 	Participa en forma activa y propositiva en equipos de trabajo asumiendo los roles, de acuerdo con sus fortalezas.
Solución de Problemas:	Propone alternativas de solución a situaciones problemáticas, en el contexto del desarrollo de su etapa productiva. 
Cumplimiento:	Es comprometido con las actividades asignadas y con la empresa, demostrando puntualidad y proactividad en el desarrollo de su etapa productiva.
Organización: 	Demuestra capacidad para ordenar y disponer los elementos necesarios e información que facilite la ejecución del trabajo y el logro de los objetivos.</t>
  </si>
  <si>
    <t>Retroalimentación ente coformador o reconocimientos especiales
Retroalimentación instructor de seguimiento o reconocimientos especiales
Retroalimentación del aprendiz</t>
  </si>
  <si>
    <t>Se recomienda colocar los campos de retroalimetnación  siguiendo la siguiente secuencia:
1. Retroalimentación ente coformador o reconocimientos especiales
2. Retroalimentación del aprendiz
3. Retroalimentación instructor de seguimiento o reconocimientos especiales</t>
  </si>
  <si>
    <t>Este orden contribuye a resaltar la importancia del proceso formativo y el rol activo que desempeñan tanto el aprendiz como el ente coformador. Asimismo, permite que la evaluación y validación final del seguimiento sea realizada por el instructor correspondiente. Esta estructura no solo facilita la trazabilidad del proceso, sino que también fortalece su legitimidad y coherencia pedagógica dentro de la etapa productiva.</t>
  </si>
  <si>
    <t>Instructor de Seguimiento</t>
  </si>
  <si>
    <t>Visita Momento #1</t>
  </si>
  <si>
    <t>Actividad a desarrollar, evidencias de aprendizaje, competencias a desarrollar y Resultados de aprendizaje</t>
  </si>
  <si>
    <t>Unificar la concertacion de plan de trabajo en dos, actividades a desarrollar y evidencias de aprendizaje</t>
  </si>
  <si>
    <t>Ni el empresario, ni el aprendiz disponen el tiempo suficientes de estos items, y estos aspectos redundan en las bitácoras</t>
  </si>
  <si>
    <t xml:space="preserve">Dentro de la experiencia hemos podido evidenciar que la version # 4  se hacia mas facil el abordaje del seguimiento a la etapa productiva </t>
  </si>
  <si>
    <t>Debido a situaciones criticas que se han presentado con diferentes aprendices, se hace necesario la especificiadad de la ejecución de la etapa productiva por parte del aprendiz, como tambien, el registro de las competencias y resultados de aprendizaje que prondrá en práctica en esta etapa.</t>
  </si>
  <si>
    <t>visita Momento # 3</t>
  </si>
  <si>
    <t>Proceso de formacion del aprendiz, evaluación técnicas del programa desarrolladas en la etapa productiva</t>
  </si>
  <si>
    <t>Unificar en un solo items la retroalimentación o reconocimiento</t>
  </si>
  <si>
    <t>En el momento la informacion plasmada se encuentra repetitiva con el momento 2, no es necesario tantas casillas para las observaciones</t>
  </si>
  <si>
    <t xml:space="preserve">Lo ideal es que sea un formato conciso, sencillo  y manejable, sin tantas casillas </t>
  </si>
  <si>
    <t>Debido a situaciones crítiacas que se han presentado con diferentes aprendices, es necesario especificar como ha sido el desempeño de este en cada una de las áreas y momentos, con el fin de caracterizar o identificar las oportunidades de mejora del aprendiz.</t>
  </si>
  <si>
    <t>Regional Antioquia / 9504 - Complejo tecnológico agroindustrial, pecuario y turístico</t>
  </si>
  <si>
    <t>Unidad de Seguimiento Etapa Práctica</t>
  </si>
  <si>
    <t>Información general de la empresa u organización (4a. Fila)</t>
  </si>
  <si>
    <t>Suprimir</t>
  </si>
  <si>
    <t>Ya las empresas no tienen correos generales sino específicos de sus empleados.</t>
  </si>
  <si>
    <t>Mas adelante se pide el correo del jefe inmediato y de otro contacto. Suficiente información.</t>
  </si>
  <si>
    <t>Se realiza la modificacion de la información solicitada</t>
  </si>
  <si>
    <t>Visita-Momento No.1</t>
  </si>
  <si>
    <t>Alternativa de etapa productiva</t>
  </si>
  <si>
    <t>Ya está en datos del aprendiz</t>
  </si>
  <si>
    <t>Se aplicó este comentario en el formato</t>
  </si>
  <si>
    <t>En la mayoría de los casos esta información no está accesible para el jefe inmediato ni mucho menos para el aprendiz o para el instructor de seguimiento en el momento de la visita.</t>
  </si>
  <si>
    <t>Si se quiere hacer seguimiento de cumplimiento de ARL por parte del ente coformador este no es el instrumento</t>
  </si>
  <si>
    <t>La ARL es un requisito obligatorio, para este momento el aprendiz ya debe tener el registro y se debe diligenciar este espacio</t>
  </si>
  <si>
    <t>Instrucciones para el diligenciamiento del formato</t>
  </si>
  <si>
    <t>NO IMPRIMIR</t>
  </si>
  <si>
    <t>Ubicarlo antes del título en letra grnde y de otro color</t>
  </si>
  <si>
    <t>Como está pasa como una instrucción mas.</t>
  </si>
  <si>
    <t>Factores técnicos y Factores actitudinales</t>
  </si>
  <si>
    <t>Explicar en las instrucciones en que consiste cada concepto de evaluación</t>
  </si>
  <si>
    <t>Antes estaban en el cuerpo del formato y se suprimieron</t>
  </si>
  <si>
    <t>Es necesario que queden descritos los conceptos de evaluación</t>
  </si>
  <si>
    <t>Regional Cundinamarca / 9510 - Centro agroecológico y empresarial</t>
  </si>
  <si>
    <t>LIDER SEGUIMIENTO</t>
  </si>
  <si>
    <t xml:space="preserve">Competencias a Desarrollar        Resultados de AprendizajeActividades a Desarrollar	                           Evidencias de Aprendizaje                                    </t>
  </si>
  <si>
    <t xml:space="preserve">Se sugiere en cuanto a la forma en esta area realizar la distribución de las Competencias a Desarrollar,        Resultados de Aprendizaje, Actividades a Desarrollar y 	                           Evidencias de Aprendizaje
</t>
  </si>
  <si>
    <t xml:space="preserve">Se encuentra de forma vertical y no se distingue a que competencia y resultado de aprendizaje pertenece la actividad </t>
  </si>
  <si>
    <t>Regional Casanare / 9519 - Centro agroindustrial y fortalecimiento empresarial de Casanare</t>
  </si>
  <si>
    <t>Informacion General</t>
  </si>
  <si>
    <t>Alternativa de etapa productiva registrada</t>
  </si>
  <si>
    <t xml:space="preserve">Eliminar </t>
  </si>
  <si>
    <t>Es un dato que para el sistema de informacón que se tiene no tiene ninguna relevancia, en el proceso</t>
  </si>
  <si>
    <t>No es importante porque no se tiene un sistema de informacion que no sirva para poder tomar decisiones respecto a esto</t>
  </si>
  <si>
    <t>Se utiliza para indicar la alternativa de etapa productiva registrada por el aprendiz, es relevante, sin embargo, se eliminó este item del momento de planeación para unificar la información.</t>
  </si>
  <si>
    <t>Fecha de registro en senasofia plus</t>
  </si>
  <si>
    <t>Estos espacios se requieren para verificar que el aprendiz tenga el registro de la alternativa en el aplicativo SofiaPlus.</t>
  </si>
  <si>
    <t>Tipo de Documento Instructor</t>
  </si>
  <si>
    <t>La información del instructor es relevante</t>
  </si>
  <si>
    <t>Numero de identificación</t>
  </si>
  <si>
    <t>Momento 3</t>
  </si>
  <si>
    <t>Retroalimentacion de los 2</t>
  </si>
  <si>
    <t>Unir por cada uno de los que intervienen</t>
  </si>
  <si>
    <t>Solo dejar en una misma hoja las retroalimentaciones colocando uha fila de forma general</t>
  </si>
  <si>
    <t>El formato es mucha informacion que el sena no tiene el sistema de información para poder obtener valores que sean significativos en posteriores estudios</t>
  </si>
  <si>
    <t>No es clara la instrucción, por tanto, no aplicó.</t>
  </si>
  <si>
    <t>TODO EL FORMATO</t>
  </si>
  <si>
    <t>analizar con la realidad si es vital</t>
  </si>
  <si>
    <t xml:space="preserve">reducir muchos datos </t>
  </si>
  <si>
    <t>dejar el formato en menos hojas para que no sea tan engorroso</t>
  </si>
  <si>
    <t>en este momento no es necesaria mucha información porque no se puede dar el uso que con un si pudiera ser beneificioso</t>
  </si>
  <si>
    <t>Se tiene en cuenta, se solicita la información requerida para garantizar el correcto seguimiento y evaluación al aprendiz.</t>
  </si>
  <si>
    <t>Coordinadora Académica / apoyo etapa práctica</t>
  </si>
  <si>
    <t>Formato del documento</t>
  </si>
  <si>
    <t>Dejar el documento en formato en excel</t>
  </si>
  <si>
    <t xml:space="preserve">Al editar los datos de los documentos planeación, seguimiento y evaluación en word la información puede ser alterada por los aprendices, no envian las páginas completas, los aprendices eliminan información importante del formato. </t>
  </si>
  <si>
    <t>Con el fin, de facilitar el proceso de diligenciamiento y evitar alternaciones se puede pasar a excel que permite guardar los datos del formato para que los aprendices diligencien solo las casillas correspondientes y las fechas de inicio y fin pueda ser automatica mediante una formula.</t>
  </si>
  <si>
    <t>El formato se ha cambiado a Word con el fin de facilitar la impresión del mismo, y en este sentido, facilitar el diligenciamiento.</t>
  </si>
  <si>
    <t>Regional Cesar / 9521 - Centro de innovación y de gestión empresarial y cultural</t>
  </si>
  <si>
    <t>Coordinador Academico</t>
  </si>
  <si>
    <t>General</t>
  </si>
  <si>
    <t>El formato en su version  GFPI-F- V05 fue implementado el 16 de septiembre de 2024, de eso no hace mucho y no encontramos en el problemas que impidan seguirlo implementando.</t>
  </si>
  <si>
    <t>Agradecemos el mensaje, sin embargo, esta actualización se debe al cambio de reglamento y a la necesidad de integrar la información de la ARL, requerida para ejecutar la etapa productiva. Así mismo, se hicieron unos ajustes teniendo en cuenta la practicidad del documento.</t>
  </si>
  <si>
    <t>Estos cambios en periodos cortos de tiempo generan devoluciones maxivas en la documentacion de etapa productiva, ya que deben tomarse un tiempo para ser sociliazados y apropiados por la comunidad. </t>
  </si>
  <si>
    <t>No exiten entre ambas versiones cambios de fondos que sean determinantes para el proceso, se valora que en la GFPI-F- V06 el entecooformador  puede hacer apreciaciones de orden Tecnicos, Actitudinales y Comportamentales.</t>
  </si>
  <si>
    <t>Diseño y Desarrollo Curricular</t>
  </si>
  <si>
    <t>Información General</t>
  </si>
  <si>
    <t>El lenguaje SENA habla de fichas de formación, no de grupos</t>
  </si>
  <si>
    <t>En el documento V6 se usa el termino "Grupo"</t>
  </si>
  <si>
    <t>1. Personalmente para efectos de ajuste de hoja e impresión considero más fácil el manejo del documento por medio de Excel, ya que en Word actualmente está todo configurado a la hoja; sin embargo, al momento de diligenciar campos y digitar más del espacio dado el formato se desajusta y las hojas se corren.</t>
  </si>
  <si>
    <t>La nueva propuesta es mas clara, bien por que omitieron la cuarta visita.   Es mucho más práctico.</t>
  </si>
  <si>
    <t>Agradecemos el comentario.</t>
  </si>
  <si>
    <t>Dinamizador Etapa Productiva</t>
  </si>
  <si>
    <t xml:space="preserve">Descripción factores técnicos </t>
  </si>
  <si>
    <t>Descripción</t>
  </si>
  <si>
    <t>La nueva propuesta no contempla la descripción de los factores técnicos algo positivo porque hace menos extenso el documento.</t>
  </si>
  <si>
    <t>Seria importante colocar en las instrucciones la descripción a la que hace referencia cada factor como orientación en el diligenciamiento.</t>
  </si>
  <si>
    <t>Se aplicó este comentario en el formato, ubicando las descripciones en las instrucciones.</t>
  </si>
  <si>
    <t xml:space="preserve">visita- momento 2 </t>
  </si>
  <si>
    <t>Fecha de inicio de la visita 2</t>
  </si>
  <si>
    <t xml:space="preserve">Se hace más claro el concepto. </t>
  </si>
  <si>
    <t>no aplica, ya que con esta fecha se busca aclarar el periodo evaluado, que comprende desde la planeación hasta la fecha de la visita de seguimiento.</t>
  </si>
  <si>
    <t>Fecha del momento de seguimiento: DD/MM/AA</t>
  </si>
  <si>
    <t>Fecha fin de la visita 2</t>
  </si>
  <si>
    <t>Es algo axiomatico</t>
  </si>
  <si>
    <t>Visita3</t>
  </si>
  <si>
    <t>Fecha de inicio de la visita 3</t>
  </si>
  <si>
    <t xml:space="preserve">Aplica, se cambia "Fecha de fin de la ejecución de la etapa productiva: DD/MM/AA" por "Fecha del momento de planeación: DD/MM/AA" para evidenciar el periodo evaluado.
</t>
  </si>
  <si>
    <t>Fecha fin de la visita 3</t>
  </si>
  <si>
    <t xml:space="preserve">Se mantiene "Fecha de fin de la ejecución de la etapa productiva: DD/MM/AA" ya que se pretende evidenciar el periodo evaluado.
</t>
  </si>
  <si>
    <t>visita 1</t>
  </si>
  <si>
    <t>Fecha fin de la visita 1-  (DD/MM/AA)</t>
  </si>
  <si>
    <t>Se hace más facil entender lo que quieren  trasmitir.</t>
  </si>
  <si>
    <t>En el primer momento, las fechas solicitadas corresponden al periodo de ejecución de etapa prdocutiva registrado en SofíaPlus.</t>
  </si>
  <si>
    <t>Instructor Líder Seguimiento a EP/ Instructores de seguimiento Sede Comercio</t>
  </si>
  <si>
    <t>Hoja 1</t>
  </si>
  <si>
    <t xml:space="preserve">No. Ficha </t>
  </si>
  <si>
    <t xml:space="preserve">Nuestros programas están asociados a fichas de formación. Por tanto, la palabra "grupo" podría ser confusa. </t>
  </si>
  <si>
    <t xml:space="preserve">Los comentarios inscritos se realizaron luego de reunión y concenso con los Instructores que realizan seguimiento a EP. </t>
  </si>
  <si>
    <t xml:space="preserve">Eliminar este renglón </t>
  </si>
  <si>
    <t xml:space="preserve">A la fecha, no ha sido posible el acceso inmediato por parte de los Instructores a esta información. Adicionalmente, no se considera relevente este dato para el proceso de seguimmiento a EP. </t>
  </si>
  <si>
    <t xml:space="preserve">En la gran mayoría de las empresas que visitamos solamente se suministra como dato de contacto con la empresa, el correo que está asociado al Jefe inmediato. </t>
  </si>
  <si>
    <t>Se aplicó este comentario parcialmente, se solicitará unicamente un correo electrónico del ente coformador.</t>
  </si>
  <si>
    <t>Hoja 3</t>
  </si>
  <si>
    <t>Observaciones / Compromisos de mejora</t>
  </si>
  <si>
    <t xml:space="preserve">Se considera que el espacio proporcionado es pequeño. Cuando se tienen  observaciones particulares, generalemente se considera corto el espacio. </t>
  </si>
  <si>
    <t>Si aplica, se consideran los espacios de las observaciones pequeño, para no modificar la forma del documento, se indicará en las instrucciones que en caso de requerir mas espacio, se amplien las filas directamente den el documento word antes de imprimir.</t>
  </si>
  <si>
    <t xml:space="preserve">Ciudad____________y fecha concertación actividades: </t>
  </si>
  <si>
    <t xml:space="preserve">Ciudad____________y fecha de diligenciamiento: </t>
  </si>
  <si>
    <t xml:space="preserve">En este momento, ya no hay concertación de actividades, pues las mjismas han sido concertadas en el momento 1. </t>
  </si>
  <si>
    <t xml:space="preserve">Hoja 5 </t>
  </si>
  <si>
    <t xml:space="preserve">Ciudad____________y fecha de visita final: </t>
  </si>
  <si>
    <t xml:space="preserve">En este momento, ya no hay concertación de actividades, pues las mjismas han sido concertadas en el momento 1. Adicional, es bueno contar con la fecha de la última visita. </t>
  </si>
  <si>
    <t xml:space="preserve">Hoja 6 </t>
  </si>
  <si>
    <t xml:space="preserve">Anexo seguiimeinto extraordinario. </t>
  </si>
  <si>
    <t>No colocar-</t>
  </si>
  <si>
    <t xml:space="preserve">Deja entrever que esta página solo se usa en el formato si se diligencia, pero no quedaría claro si anexarla o no, en los casos que no se diligencia. Al ser formato controlado, consideraríamos pertinente anexarla, independientemente de su utilización. </t>
  </si>
  <si>
    <t>Este anexo se usa solo si es requerido y se hace un seguimiento extraordinario, en ese sentido, es necesario que exista dentro del formato oficial.</t>
  </si>
  <si>
    <t>Instructor grado 20 - Línea TIC</t>
  </si>
  <si>
    <t xml:space="preserve">Resultados de Aprendizaje </t>
  </si>
  <si>
    <t xml:space="preserve">Resultado de Aprendizaje </t>
  </si>
  <si>
    <t>Cuando el aprendiz pasa a la etapa productiva, debe tener la totalidad de R.A evaluados, excepto el de etapa productiva.  Es decir que, este campo se debería enunciar en singular (Resultado de Aprendizaje).</t>
  </si>
  <si>
    <t>En el campo de competencias a desarrollar, dejar explícito un mínimo.  De igual forma, tener presente que, las mismas deben ser tomadas del diseño curricular vigente.</t>
  </si>
  <si>
    <t>Los resultados de aprendizaje que se diligencian en el momento de planeación en el formato 023, son aquellos que se aplicaran durante la ejecución de etapa productiva, no se hace referencia exclusivamente al RAP de etapa productiva.</t>
  </si>
  <si>
    <t>Regional Meta / 9532 - Centro de industria y servicios del meta</t>
  </si>
  <si>
    <t>Coordinador Formación Profesional</t>
  </si>
  <si>
    <t>Relacione las actividades que el(la) aprendiz va a realizar según lo acordado con el ente coformador. (Estas deben corresponder al Perfil del egresado establecido en el programa de formación que el aprendiz está desarrollando)</t>
  </si>
  <si>
    <t>En pág. 2: Complementar "Actividades a Desarrollar (Durante los 6 meses de EP)" / "Evidencias de Aprendizaje (Que generará el Aprendiz de acuerdo a cada Actividad)" / "Competencias que Desarrollará (De acuerdo a la Actividad relacionada)" / "Resultados de Aprendizaje (Que se relaciona con la Competencia)". - - - - - - - -Dividir en columnas Cuadro de Pag. 2</t>
  </si>
  <si>
    <t>Para que el aprendiz logre ubicar en bloque la Actividad + Evidencia + Competencia + Raps.</t>
  </si>
  <si>
    <t>se incluyeron algunas de las aclaraciones propuestas por el centro de formación</t>
  </si>
  <si>
    <t>Formato en Excel</t>
  </si>
  <si>
    <t>Se sugiere que el instrumento evaluativo se deje establecido en formato Word, se destine uno solo para evaluar todas las visitas de seguimiento y no por aparte</t>
  </si>
  <si>
    <t>Mejor trazabilidad</t>
  </si>
  <si>
    <t>El formato esta bien solo que hay mucha información que se repite en los formatos anteriores, creo que solo debe ser lo especifico para el seguimiento de etapa productiva.</t>
  </si>
  <si>
    <t>Ser específico lo de etapa productiva</t>
  </si>
  <si>
    <t>Especificar qué items se repiten para lograr resumir el formato.</t>
  </si>
  <si>
    <t>Pasarlo a Word. No limita . Más operativo. Permitir en los tres momentos las opciones de encuentro o visita según el caso. Un solo formato tres momentos.</t>
  </si>
  <si>
    <t>Formato Word es más práctico</t>
  </si>
  <si>
    <t>El formato debe ser más sencillo de diligenciar, ej. La parte de las firmas y nombres. hay tres secciones donde se pueden poner, esto tiende a ser confuso. Propondría mejor un campo donde se deba seleccionar si es periódico, evaluación final o las novedades presentadas del periodo, y al final una sola firma de cada una de las partes interesadas</t>
  </si>
  <si>
    <t>Formato complejo de diligenciar</t>
  </si>
  <si>
    <t>Agradecemos el aporte, las firmas son requeridas y necesarias para cada momento planteado en el formato, estas son necesarias ya que garantizan la participación de las partes interesadas en el proceso.</t>
  </si>
  <si>
    <t>No se dupliquen los mismos items en varias secciones para los criterios a evaluar, simplemente que haya una casilla donde se marque informe parcial/final.</t>
  </si>
  <si>
    <t>La información se duplica en el formato</t>
  </si>
  <si>
    <t>Especificar qué items se repiten para lograr resumir el formato. No es clara la información.</t>
  </si>
  <si>
    <t>El formato está muy completo, solo que se hace muy dispendiosa el desarrollo en el momento de la elaboración, pero cumple con todas las especificaciones que se requieren para consolidar la información necesaria tanto del Aprendiz, como el conformador y el instructor, llevando a cabo las competencias principales y técnicas que se van a desarrollar en la experiencia laboral.</t>
  </si>
  <si>
    <t>El formato es complejo de diligenciar</t>
  </si>
  <si>
    <t>Agradecemos el aporte, sin emabargo, no especifica una propuesta de cómo podría facilitar el diligenciamiento del formato.</t>
  </si>
  <si>
    <t>Cambiar No de Grupo, por No. de ficha1. Dejar especificación para indicar el lapso de tiempo que se está evaluando en el seguimiento</t>
  </si>
  <si>
    <t>Se requiere indicar la fecha que se está evaluando</t>
  </si>
  <si>
    <t>El periodo evaluado corresponde a las fechas que se diligencian al principio de cada momento.</t>
  </si>
  <si>
    <t>En las instrucciones en modalidad de seguimiento: "Indique si la etapa productiva es realizada de forma presencial, virtual o híbrida (en algunas oportunidades de forma presencial y otro tiempo de manera virtual o remota)</t>
  </si>
  <si>
    <t>Cambiar por ""Indique si el seguimiento a la etapa productiva es realizado de forma presencial, virtual o híbrida (en algunas oportunidades de forma presencial y otro tiempo de manera virtual o remota)"</t>
  </si>
  <si>
    <t>Que se colque que es seguimiento</t>
  </si>
  <si>
    <t>El formato tiene información redundante y que se puede unificar, con respecto al anterior formato, el nuevo presenta más complejidad y tiempo por parte del empresario para diligenciarlo o detallar en los puntos que el debe intervenir, si se va a dejar este formato nuevo se sugiere una capacitación para los instructores, aunque venga con el instructivo.</t>
  </si>
  <si>
    <t>Formato complejo de diligenciar, se requiere una capacitacion</t>
  </si>
  <si>
    <t>Se evaluará una estrategia para socializar el formato con los equipos de trabajo.</t>
  </si>
  <si>
    <t>Se debe vincular al ente conformador como parte de la información necesaria para documentar adecuadamente el proceso formativo</t>
  </si>
  <si>
    <t>Se requiere vincular al ente conformador</t>
  </si>
  <si>
    <t>Aplica, ya está en el formato incluido el rol de ente coformador.</t>
  </si>
  <si>
    <t>Actividades a Desarrollar en apartado Concertación plan de trabajo durante la etapa productiva del aprendiz</t>
  </si>
  <si>
    <t>Actividades a Desarrollar
Durante los 6 Meses de Etapa Productiva</t>
  </si>
  <si>
    <t>Si es especifico, es mejor.</t>
  </si>
  <si>
    <t>Esta parte del formato debe dividirse en columnas, en la primera se coloca la primera actividad a desarrolar y abajo la Evidencias de Aprendizaje respectivas , la Competencia respectiva que Desarrollará y Resultado de Aprendizaje especifico y se repite en columa 2 para la seguna actividda a desarrollar y asi sucesivamente.</t>
  </si>
  <si>
    <t>Se desglosan las actividades con sus respectivas evidencias, competencias, etc.</t>
  </si>
  <si>
    <t>Regional Nariño / 9534 - Centro sur colombiano de logística internacional</t>
  </si>
  <si>
    <t>2. Planeación de etapa productiva Se realiza por una única vez)</t>
  </si>
  <si>
    <t>Horario
(Indicar si es diurno, nocturno, días de la semana y la hora</t>
  </si>
  <si>
    <t>Colocar dos casillas con las opciones para marcar horario diurno y nocturno. De igual manera casillas para  marcar los dias de la semana que realizan su etapa productiva.</t>
  </si>
  <si>
    <t>El espacio disponible es muy  corto para la información solicitada</t>
  </si>
  <si>
    <t>Ninguno.</t>
  </si>
  <si>
    <t>No aplica, ya se brinda el espacio para diligenciar la jornada.</t>
  </si>
  <si>
    <t>"No. Grupo"</t>
  </si>
  <si>
    <t>No. de Ficha:</t>
  </si>
  <si>
    <t xml:space="preserve">La redacción del campo puede prestarse para malas interpretaciones. Lo correcto es orientar al instructor sin ambiguedades. La propuesta permite identificar facilmente al grupo al cual pertenece el aprendiz. </t>
  </si>
  <si>
    <t>Visita - Momento N° 2 y  N° 3 - Seguimiento Etapa Productiva</t>
  </si>
  <si>
    <t>Visita - Momento N° 1 - Seguimiento Etapa Productiva .
 Visita - Momento N° 3 - Seguimiento Etapa Productiva.
Seguimiento - Visita - Momento -N° 2-___ - Seguimiento extraordinario Etapa Productiva</t>
  </si>
  <si>
    <t>Visita - Momento N° _______ - Seguimiento Etapa Productiva</t>
  </si>
  <si>
    <t xml:space="preserve">Se está utilizando muchas  páginas, para registrar los momentos 2,  3 y visita momento extraordinaria. Hay la posibilidad de utilizar en una hoja y no en tres, el espacio para registrar el numero del momento y/o seguimiento extraordinario. </t>
  </si>
  <si>
    <t xml:space="preserve">Lo anterior permitiría ahorrar 2 páginas de las 6 que contempla el documento. Las observaciones del instructor, del aprendiz y del ente coformador irían al final. Se agregaría un comentario, cuando se trate del último seguimiento, donde se registre el juicio evaluativo. Se puede dejar una cuarta hoja o  la última hoja para la retroalimentación  respectiva, en un solo cuadro, donde se registre los aportes del ente coformador, instructor y aprendiz respectivamente. Se consideraría los espacios para las firmas respectivas. Con esto el documento quedaría en cuatro (4) páginas y no en seis (6). </t>
  </si>
  <si>
    <t>Se divide el formato en momentos para facilitar el diligenciamiento y evitar confusiones con la cantidad de seguimientos que se deben hacer al aprendiz durante la ejecución de su etapa productiva.</t>
  </si>
  <si>
    <t xml:space="preserve">Factores Técnicos
Factores Actitudinales y Comportamentales </t>
  </si>
  <si>
    <t>Valoración</t>
  </si>
  <si>
    <t>Colocar una fila con el concepto de satisfactorio y por mejorar una sola vez en la parte superior debajo de valoración</t>
  </si>
  <si>
    <t>Facilitar al coformador la evaluación de los criterios técnicos y comportamentales  marcando solo con la X</t>
  </si>
  <si>
    <t>Regional Nariño / 9536 - Centro internacional de producción limpia - LOPE</t>
  </si>
  <si>
    <t>Coordinador de formación</t>
  </si>
  <si>
    <t>1. INFORMACION GENERAL         Datos de Instructor Seguimiento</t>
  </si>
  <si>
    <t xml:space="preserve">Correo electrónico alterno.   </t>
  </si>
  <si>
    <t>Eliminar los campos de correo electrónico alterno</t>
  </si>
  <si>
    <t>Es suficiente con el correo institucional del instructor y su celular para poder contactarlo.</t>
  </si>
  <si>
    <t>Regional Norte De Santander / 9537 - Centro de la industria, la empresa y los servicios</t>
  </si>
  <si>
    <t xml:space="preserve">Parte Superior Visita Momento 2 </t>
  </si>
  <si>
    <t>Registrar fecha en la que se realiza el seguimiento teniendo en cuenta el formato DIA/MES/AÑO</t>
  </si>
  <si>
    <t>No hay claridad porque se solicita fecha de planeación, allí se debe registrar solo la fecha dela visita en que se realiza el seguimiento del momento 2</t>
  </si>
  <si>
    <t>Se solicitan las fechas de planeación y de seguimiento/evaluación para dar claridad sobre el periodo evaluado.</t>
  </si>
  <si>
    <t>Parte inferior del momento 2 y 3 despues de las firmas</t>
  </si>
  <si>
    <t xml:space="preserve">Ciudad____________y fecha concertación actividades: __/__/____DIA/MES/AÑO </t>
  </si>
  <si>
    <t>Fecha inicio etapa productiva del aprendizDD/MM/AA</t>
  </si>
  <si>
    <t>Permite ver el tiempo transcurrido entre la fecha de inicio de productiva y fecha en que se realiza visita No.2 y 3. No es necesaria la fecha de concertación de actividades pues estan ya se definio en el momento 1</t>
  </si>
  <si>
    <t>Se aplicó este comentario en el formato, cambiando la redacción de la información requerida al final de cada momento.</t>
  </si>
  <si>
    <t>Regional Guainía / 9547 - Centro ambiental y ecoturístico del nororiente amazónico</t>
  </si>
  <si>
    <t>Coordinador misional y relaciones corporativas, apoyo a etapa productiva, contrato de aprendizaje e instructores.</t>
  </si>
  <si>
    <t>INFORMACIÓN GENERAL</t>
  </si>
  <si>
    <t>Dirección de Domicilio</t>
  </si>
  <si>
    <t>No se evidencia en el formato</t>
  </si>
  <si>
    <t>Se puede tener la información para en caso de alguna emergencia o de requerirse notificación de algun acto por parte del aprendiz</t>
  </si>
  <si>
    <t>no tiene relevancia esta información dentro del formato 023</t>
  </si>
  <si>
    <t>Incluir los datos de instructor técnico en caso de que se requiera</t>
  </si>
  <si>
    <t>Se puede tener la información para en caso de alguna emergencia o de requerirse notificación de algun acto por parte del instructor</t>
  </si>
  <si>
    <t>no aplica, el instructor tecnico no tiene que firmar el f023</t>
  </si>
  <si>
    <t>Momento 1</t>
  </si>
  <si>
    <t xml:space="preserve">Incluir nombre y  firma del instructor técnico en caso que se requiera </t>
  </si>
  <si>
    <t>Momento 2</t>
  </si>
  <si>
    <t>Para dejar trazabilidad y evidencias de la gestión</t>
  </si>
  <si>
    <t xml:space="preserve"> 
Ciudad____________y fecha concertación actividades: __/__/____DIA/MES/AÑO de forma Presencial ___ o Virtual ___
</t>
  </si>
  <si>
    <t xml:space="preserve"> Eliminarla</t>
  </si>
  <si>
    <t xml:space="preserve">La información se encuentra en los datos iniciales. </t>
  </si>
  <si>
    <t xml:space="preserve">La informcaión se debe registrar, ya que se necesita especificar la fecha correspondiente al momento </t>
  </si>
  <si>
    <t xml:space="preserve"> 
Ciudad____________y fecha de evaluación de las actividades: __/__/____DIA/MES/AÑO de forma Presencial ___ o Virtual ___
</t>
  </si>
  <si>
    <t>Se redacta como si fuera un proceso de concertación.</t>
  </si>
  <si>
    <t>de esa manera no se da lugar a confusiones entre las partes</t>
  </si>
  <si>
    <t>Incluir celda donde se indique el periodo evaluado</t>
  </si>
  <si>
    <t>No se evidencia en el formato, pero se menciona en el instructivo</t>
  </si>
  <si>
    <t>en efecto no se visualiza</t>
  </si>
  <si>
    <t>Regional Amazonas / 9517 - Centro para la biodiversidad y el turismo del Amazonas</t>
  </si>
  <si>
    <t>Gestor Empresarial</t>
  </si>
  <si>
    <t>No figura dentro de los datos</t>
  </si>
  <si>
    <t>Añadir la direccion de domicilio del aprendiz</t>
  </si>
  <si>
    <t xml:space="preserve">En caso que el aprendiz no responda el telofono y sea requerido de manera urgente por parte de la empresa o el centro de formacion. </t>
  </si>
  <si>
    <t>la justificación es procedente, porque puede que en el ejercico cotidiano se esten enfrentando a estas situaciones</t>
  </si>
  <si>
    <t>Regional Antioquia / 9503 - Centro de la innovación, la agroindustria y la aviación</t>
  </si>
  <si>
    <t xml:space="preserve">instuctora </t>
  </si>
  <si>
    <t xml:space="preserve">Momento 1. Planeación de la etapa productiva </t>
  </si>
  <si>
    <t xml:space="preserve">Ninguna </t>
  </si>
  <si>
    <t xml:space="preserve">Es importante conocer de manera cualitativa cómo se ha sentido el aprendiz en la empresa y viceversa.  </t>
  </si>
  <si>
    <t xml:space="preserve">Es fundamental conocer el sentir del aprendiz en la empresa y de la empresa con el aprendiz </t>
  </si>
  <si>
    <t xml:space="preserve">Anexer item </t>
  </si>
  <si>
    <t>Momento 2 y momento 3</t>
  </si>
  <si>
    <t xml:space="preserve">evaluan los mismos factores técnicos y comportamentales </t>
  </si>
  <si>
    <t xml:space="preserve">Se propone que en el momento 3 se deje solamente la retroalimentación del ente coformador, instructor y aprendiz </t>
  </si>
  <si>
    <t xml:space="preserve">Porque de manera amplia se puede expresar mejor el desempeño durante el proceso de practicas del aprendiz.   Tener el momento 2 y 3 los mismos factores es repetir generalmente la misma evaluacion </t>
  </si>
  <si>
    <t xml:space="preserve">al ser momentos diferentes </t>
  </si>
  <si>
    <t>Regional Guajira / 9524 - Centro agroempresarial y acuícola</t>
  </si>
  <si>
    <t>coordinador academico</t>
  </si>
  <si>
    <t xml:space="preserve">no incluye </t>
  </si>
  <si>
    <t xml:space="preserve"> incluir evidencias fotográficas con marca de agua en los cuatro momentos establecidos. </t>
  </si>
  <si>
    <t xml:space="preserve">Cordial saludo,
Al revisar el formato, sugiero incluir evidencias fotográficas con marca de agua en los cuatro momentos establecidos. Esta medida no solo preservará la autenticidad del material, sino que también protegerá los derechos de autor de las imágenes utilizadas en los procesos formativos.
Además, la marca de agua facilita la trazabilidad y minimiza el riesgo de uso indebido por parte de terceros, especialmente al compartir o difundir documentos.
Agradezco su atención a esta recomendación y quedo a la espera de cualquier ajuste que consideren pertinente.
Cordialmente,
</t>
  </si>
  <si>
    <t>el incluir imagenes hara que los fomatos sean extensos, el poner marca de agua implica mas procesos innecesarios</t>
  </si>
  <si>
    <t>Regional Antioquia / 9202 - Centro de formación en diseño, confección y moda.</t>
  </si>
  <si>
    <t>Instructor de seguimiento</t>
  </si>
  <si>
    <t>Los terminos que normalmente se maneja en Ficha.</t>
  </si>
  <si>
    <t>Modificar</t>
  </si>
  <si>
    <t>el termino "ficha" fue modificado en virtud del acuerdo 009 de 2024, (reglamento vigente) por el término "grupo"; por lo anterior, se argumenta la necesidad de la modificacion</t>
  </si>
  <si>
    <t>No es clara, ni rapida, donde tomar esta información por parte del aprendiz o instructor.</t>
  </si>
  <si>
    <t xml:space="preserve">La información la puede adquirir mediante la coordinación académica a travésde los reportes emitidos por el SVP </t>
  </si>
  <si>
    <t>No aplica, esta fecha se utiliza para constatar que el aprendiz tiene registrada la alternativa en sofiaplus</t>
  </si>
  <si>
    <t>Datos del ente conformador</t>
  </si>
  <si>
    <t>En la mayoría de las empresas no tiene un correo institucional, sino el correo de cada colaborador. Adicional el aprendiz no tiene claro lo que se le solicita, a pesar que se le explica.</t>
  </si>
  <si>
    <t>Las empresas deben contar como mínimo con un correo de notificación, no se requiere que sean de dominios privados pero si por lo menos un correo donde contactar a quien haga las veces de empleador</t>
  </si>
  <si>
    <t>Información a la que normalmente el aprendiz, no tiene acceso.</t>
  </si>
  <si>
    <t>La información se hace necesaria y el aprendiz la puede consultar bien sea con el área encargada, ó las ARL'S disponen de certificados de afiliación cuya consulta es pública y se accede con el documento de identidad del aprendiz</t>
  </si>
  <si>
    <t>Items de observaciones, como en los items de seguimiento y evaluación, es fundamental caundo se encuentran novedades, por actividades asignadas, comportamientos, entre otros.</t>
  </si>
  <si>
    <t xml:space="preserve">Anexar </t>
  </si>
  <si>
    <t>Se puede tener en cuenta toda vez que en el ejercicio práctico han evidenciado la necesidad</t>
  </si>
  <si>
    <t>Competencias a desarollar</t>
  </si>
  <si>
    <t>En el momento de la planeación se informa las actividades, pero en algunos casos, se cambian o aumentan las actividades, de acuerdo, al desarrollo de la practica por parte del aprendiz y su comportamiento.
Adicional, para los aprendices es complejo ingresar esta información porque la confunden con las competencias que deben tener para su practica en la empresa. 
Tambien se debe tener presente que este formato se aplica, en un entorno rural, donde es mas complejo tanto para el aprendiz como el instructor.</t>
  </si>
  <si>
    <t xml:space="preserve">Se requiere la información, frente a la necesidad manifiesta, se debe garantizar la sensibilización y/o capacitación adecuada para el diligenciamiento de forma correcta del punto </t>
  </si>
  <si>
    <t>Resultados a desarrollar</t>
  </si>
  <si>
    <t>En el momento de la planeación se informa las actividades, pero en algunos casos, se cambian o aumentan las actividades, de acuerdo, al desarrollo de la practica por parte del aprendiz y su comportamiento.
Adicional, para los aprendices es complejo ingresar esta información porque la confunden con los resultados (evaluación)que tendran en cada actividad realizada en la empresa. 
Tambien se debe tener presente que este formato se aplica, en un entorno rural, donde es mas complejo tanto para el aprendiz como el instructor.</t>
  </si>
  <si>
    <t>Juicio de Evalaución
RETROALIMENACION</t>
  </si>
  <si>
    <t>Ente conformador:
1. Proceso de Formación del Aprendiz.
2. Evaluación de las competencias técnicas del programa desarrolladas durante la etapa productiva.
Instructor:
1. Proceso de Formación del Aprendiz.
2. Evaluación de las Competencias Técnicas del programa desarrolladas durante la etapa productiva.
Aprendiz:
1. Proceso de Formación del Aprendiz.
2. Evaluación de las Competencias Técnicas del programa desarrolladas durante la etapa productiva.</t>
  </si>
  <si>
    <t xml:space="preserve">Observaciones complementarias del instructor de seguimiento:
Observaciones del Aprendiz:
Observaciones del responsable ente Coformador: </t>
  </si>
  <si>
    <t>Las observaciones se deben seguir manejando como, en la visita de seguimient, porque tanto el ente conformador y aprendiz realizan una retroalimentacón en base de los resultados del aprendiz que esta en ejecución.
El ente conformador normalmente no conoce el programa de formación del aprendiz, por tanto, expresa sus experiencias desde su vivencia con los aprendices en el hacer.</t>
  </si>
  <si>
    <t>Instrucciones para el diligenciamiento</t>
  </si>
  <si>
    <t>Debe estar en un documento independiente, debido a que en el momento de imprimir, se realiza la totalidad de todas las hojas, cuando lo realiza una persona externa al proceso.</t>
  </si>
  <si>
    <t>Se puede configurar la impresión solo las páginas y las cantidades que el proceso requiera.</t>
  </si>
  <si>
    <t>Seguimiento extraordinario Etapa Productiva</t>
  </si>
  <si>
    <t>Regional Tolima / 9310 - Centro de comercio y servicios</t>
  </si>
  <si>
    <t>INSTRUCTOR SEGUIMIENTO</t>
  </si>
  <si>
    <t>VISITA MOMENTO 2</t>
  </si>
  <si>
    <t>Ciudad y fecha concertacion actividades</t>
  </si>
  <si>
    <t>Ciudad y fecha de seguimiento etapa productiva.</t>
  </si>
  <si>
    <t>no se estan concertando actividades</t>
  </si>
  <si>
    <t>VISITA MOMENTO 3</t>
  </si>
  <si>
    <t>Ciudad y fecha de la evaluacion final etapa productiva.</t>
  </si>
  <si>
    <t>SEGUIMIENTO EXTRAORDINARIO</t>
  </si>
  <si>
    <t>Ciudad y fecha del seguimiento extraordinario.</t>
  </si>
  <si>
    <t>HOJA SEGUIMIENTO EXTRAORDINARIO</t>
  </si>
  <si>
    <t>TODA LA HOJA</t>
  </si>
  <si>
    <t>QUITAR LA HOJA, EN LA HOJA DE VISITA MOMENTO 2. ABRIR UN CAJON QUE DIGA VISITA NORMAL O EXTRAORDINARIA.</t>
  </si>
  <si>
    <t>Se repite lo mismo y se hace mas eficiente el formato.</t>
  </si>
  <si>
    <t>En las visitas con los empresarios el tiempo es oro, debemos ser concretos y eficaces.</t>
  </si>
  <si>
    <t>no aplica, tiene varias diferencias en el periodo evaluado y en el motivo por el cual se realiza la visita extraordinaria</t>
  </si>
  <si>
    <t>No solicitar" Correo electrónico Institucional"</t>
  </si>
  <si>
    <t>Se repite la misma información se relaciona el correo del jefe inmediato y Gestión Humana</t>
  </si>
  <si>
    <t>No necesariamente el correo de gestión humana se corresponde con el del jefe inmediato, en virtud de ello se hace necesario de tener la mayor cantidad de correos para evitar perder comunicación con el ente co-formador</t>
  </si>
  <si>
    <t>No solicitar dicha informaciòn</t>
  </si>
  <si>
    <t>Esta información no esta al alcance o busqueda por prate del instructor de seguimiento</t>
  </si>
  <si>
    <t>La información la pueden adquirir con el coordinador académico que a su vez la podrá tomar del svp</t>
  </si>
  <si>
    <t>(Se realiza por una única vez)</t>
  </si>
  <si>
    <t xml:space="preserve">Sujeta actualización </t>
  </si>
  <si>
    <t>Porque las activiades de los aprendices se van asignando de acuerdo a la necesidad del área</t>
  </si>
  <si>
    <t>no aplica, las actividades deben ser fijadas en el primer momento, ya que debe tener labores establecidas, de lo contrario existe el riesgo de ejecutar actividades que no sean acordes a su programa de formación.</t>
  </si>
  <si>
    <t>El aprendiz cuenta con la afiliación a la ARL</t>
  </si>
  <si>
    <t>La mayoria de veces, la visita de seguimiento es atendida por el jefe inmediato del aprendiz; y no por la persona que realiza la afiliaciones o a cargo de esta labor.</t>
  </si>
  <si>
    <t xml:space="preserve">La información se puede consultar en línea ante la arl </t>
  </si>
  <si>
    <t>Regional Tolima / 9123 - Centro agropecuario la granja</t>
  </si>
  <si>
    <t>solo competencias tecnicas mas de 2</t>
  </si>
  <si>
    <t>Por que para la realizacion de la etapa en un proyecto productiva familiar requiere mas de 2 competencias tecnicas</t>
  </si>
  <si>
    <t>los RA requeridos del proyecto productivo de unidad facmiliar</t>
  </si>
  <si>
    <t>Regional Distrito Capital / 9212 - Centro de manufactura en textiles y cuero</t>
  </si>
  <si>
    <t>Instructores seguimiento etapa productiva</t>
  </si>
  <si>
    <t>No hay comentario</t>
  </si>
  <si>
    <t>Regional Santander / 9545 - Centro agroempresarial y turístico de los andes</t>
  </si>
  <si>
    <t>Variable
Transferencia de Conocimiento
Mejora Continua
Fortalecimiento Ocupacional
Oportunidad y Calidad
Responsabilidad Ambiental
Administración de Recursos
Seguridad y salud en el trabajo
Documentación Etapa Productiva</t>
  </si>
  <si>
    <t xml:space="preserve">Incluir en la parte de Variables la descripción de los indicadores de evaluación: Transferencia de Conocimiento	Demuestra las competencias específicas del programa de formación en situaciones reales de trabajo. 
Mejora Continua	Aporta activamente al mejoramiento de sus habilidades técnicas y métodos de trabajo.
Fortalecimiento Ocupacional	Realiza acciones que fortalezcan su perfil ocupacional potenciando sus competencias en el marco de su proyecto de vida.
Oportunidad y Calidad	Presenta con oportunidad y calidad los productos generados en el desarrollo de sus actividades.
Responsabilidad Ambiental	Administra los recursos para el desarrollo de sus actividades con criterios de responsabilidad ambiental.
Administración de Recursos	Utiliza de manera racional los materiales, equipos y herramientas suministrados para el desempeño de sus actividades.
Seguridad y salud en el trabajo	Utiliza los elementos de seguridad y salud en el trabajo de acuerdo con la normatividad vigente establecida para sus actividades.
Documentación Etapa Productiva	Actualiza </t>
  </si>
  <si>
    <t xml:space="preserve">Permitirá a los aprendices conocer los indicadores de cada Variable </t>
  </si>
  <si>
    <t>Sería pertinente colocar Ciudad____________y fecha Seguimiento  actividades: __/__/____DIA/MES/AÑO de forma Presencial ___ o Virtual ___</t>
  </si>
  <si>
    <t xml:space="preserve">Permitira  registrar la fecha de seguimiento para verificar el cumplimiento de tiempos. </t>
  </si>
  <si>
    <t>Se puede tener en cuenta de acuerdo al momento</t>
  </si>
  <si>
    <t xml:space="preserve">Se puede tener en cuenta de acuerdo al momento </t>
  </si>
  <si>
    <t xml:space="preserve">Aunque parezca un retroceso, la verdad es que en la versión 05 de este formato, nos permite ver las actividades en columnas y así mismo la relación de las evidencias, competencia de aprendizaje y resultados de aprendizaje asociados a dicha actividad. Lo que nos permite dar un vistazo general y ordenado. Cosa que no ocurre con el nuevo formato, ya que como se ve en las imágenes se pierde toda relación entre las actividades y competencias asociadas a la misma. </t>
  </si>
  <si>
    <t>Se sugiere colocar:  Ciudad____________y fecha Seguimiento  Parcial : __/__/____DIA/MES/AÑO de forma Presencial ___ o Virtual ___</t>
  </si>
  <si>
    <t xml:space="preserve">Para identicar la fecha de realizacion del seguimiento parcial </t>
  </si>
  <si>
    <t>Se sugiere colocar:  Ciudad____________y fecha Seguimiento  final: __/__/____DIA/MES/AÑO de forma Presencial ___ o Virtual ___</t>
  </si>
  <si>
    <t>Para identicar la fecha de realizacion del seguimiento final</t>
  </si>
  <si>
    <t>Observando el formato en estudio V6, se encuentra gran dificultad en la digitación del archivo, las tablas no permiten editar el formato en forma ordenada y correcta, no relaciona un espacio o casilla   para organizar la información pertinente a cada competencia y  sus respectivos resultados de aprendizaje como se viene implementando en la V5, es importante que estos formatos en word permiten ajustar a necesidad para una mayor agilidad en los procesos tanto para instructores como para aprendices.</t>
  </si>
  <si>
    <t>La información se puede editar y organizar de manera ágil y sencilla</t>
  </si>
  <si>
    <t xml:space="preserve">Visita - Momento N° 2 - Seguimiento Etapa Productiva   Visita - Momento N° 3 - Evaluación etapa productiva </t>
  </si>
  <si>
    <t>En este espacio es muy importarte contar con la descripción de cada factor técnico a evaluar, para mayor conocimiento de  nuestros conformadores y de nuestros aprendices que haya claridad en el momento de realizar el seguimiento y evaluación de los proceso, como instructores los tenemos claros y reconocemos, en el formato no se relacionada toda la información pertinente a cada ítem como lo estamos llevando en la V5.</t>
  </si>
  <si>
    <t xml:space="preserve">Se esta pidiendo no tener en cuenta la actualización del proceso </t>
  </si>
  <si>
    <t>Regional Santander / 9122 - Centro atención sector agropecuario</t>
  </si>
  <si>
    <t xml:space="preserve">Instructor </t>
  </si>
  <si>
    <t>Ninguna.  Se solicita incluir en la sección de evaluación de etapa productiva despues del item de:  "Evaluación de las competencias tecnicas del programa desarrolladas duranta la etapa productiva"</t>
  </si>
  <si>
    <t>Evaluación del programa de formación</t>
  </si>
  <si>
    <t xml:space="preserve">Se propone incluir en el formato un espacio destinado a la retroalimentación del proceso de formación del programa correspondiente. En este espacio, el coformador podrá indicar qué competencias considera necesario fortalecer o incorporar al programa de formación, con base en la experiencia vivida durante la etapa productiva. Esta información servirá como insumo para la actualización o el diseño de nuevos programas de formación,  permitiendo así que la oferta del SENA se mantenga alineada con las necesidades reales del sector productivo y fortalezca su pertinencia frente a los cambios del entorno laboral.
</t>
  </si>
  <si>
    <t xml:space="preserve">Una evaluación por parte del ente coformador frente a las competencias de un programa, puede carecer de objetividad por la experiencia particular de cada aprendiz </t>
  </si>
  <si>
    <t>Evaluación de las Competencias Técnicas del programa desarrolladas durante la etapa productiva</t>
  </si>
  <si>
    <t>Evaluación de las Competencias del programa desarrolladas durante la etapa productiva</t>
  </si>
  <si>
    <t>En la fase final de la etapa productiva, no basta con evaluar únicamente las competencias técnicas del aprendiz. Es necesario aplicar un enfoque integral que también valore competencias básicas, claves y transversales, como el uso de TIC, la seguridad y salud en el trabajo, el cuidado del medio ambiente, la ética, la relación con el otro y otras habilidades blandas fundamentales en el entorno laboral. Estas competencias son altamente valoradas por los empleadores y fortalecen el perfil profesional del egresado. Por ello, el formato de evaluación debe contemplar todos estos aspectos para garantizar una formación profesional completa y pertinente.</t>
  </si>
  <si>
    <t>No se puede dar en todos los contextos, toda vez que existen particularidades en los aprendices con condiicones sociodemográficas que los pondrian en desventaja, frente algunas hábilidades TIC.</t>
  </si>
  <si>
    <t>EVIDENCIAS DE APRENDIZAJE: Evidencias o entregables que se van a generar de acuerdo a las actividades a desarrollar</t>
  </si>
  <si>
    <t>Considero que por tiempos y movimientos,  no es necesario en algunos casos ir a leer las instrucciones cuando la misma redacción del titulo me lleva a la acción concreta para el diligenciamento del documento y además es que redactada de esa manera, al momento de hacerle la lectura al empresario y al aprendiz , es más facil que el lo entiendan. Este tipo de formatos deben redactarse para que un tercero los pueda entender facilmente. Adicional a lo anterior, es común que el instructor imprima el formato pero no las instrucciones, sobre todo en lugares en los que se debe diligenciar en fisico por solicitud de la empresa ( en algunas hay restricción de firma digital - empresas de seguridad y empresas en lugares remotos y de dificil acceso)</t>
  </si>
  <si>
    <t xml:space="preserve">Se debe definir a que hace referencia la casilla de " Evidencias de Aprendizaje" dado que existen dos contextos:
 1).  la necesidad de la empresa dado que es el aprendiz es quien se adapta a los procesos ( la evidencia la entregaria la empresa al sena???)
2). Lo que el aprendiz debe entregar al sena? y que seria lo que debe entregar?. Hago referencia a lo anterior dado que, aterrizando a la realidad de lo que sucede, la evidencia en la mayoria de los casos, solo es una foto, esto si es práctico y participativo por las partes? Es el instructor quien debe levantar la evidencia de aprendizaje siendo que es la empresa la que hace el proceso? . Si la evidencia normalmente se limita a que el aprendiz este evaluado como satisfactoria en el formato? es necesario requerirle a las partes (empresa-aprendiz )alguna evidencia? </t>
  </si>
  <si>
    <t>Competencias Técnicas que desarrollará en la etapa productiva.</t>
  </si>
  <si>
    <t>Se entiende que es lo que debo deligenciar, si se deja solo " copetencias a desarrollar" puede generar confusión con dejar solo la de la etapa productiva por falta de lectura de los instructores de las " instrucciones del documento".</t>
  </si>
  <si>
    <t> </t>
  </si>
  <si>
    <t xml:space="preserve">Puede contribuir a que el formato quede más completo y desarrollado, contribuyendo a la fácil comprensión del mismo </t>
  </si>
  <si>
    <t>NO APLICA</t>
  </si>
  <si>
    <t>Resultados de Aprendizaje técnicos a desarollar</t>
  </si>
  <si>
    <t>lo mismo que lo anterior</t>
  </si>
  <si>
    <t>Retroalimentación ente coformador o reconocimientos especiales
Retroalimentación del aprendiz
Retroalimentación instructor de seguimiento o reconocimientos especiales</t>
  </si>
  <si>
    <t>1. Proceso de Formación del Aprendiz:
2. Evaluación de las competencias técnicas del programa desarrolladas durante la etapa productiva:</t>
  </si>
  <si>
    <t>Observaciones  por parte del ente coformador: recomendaciones u oportunidades de mejora sobre las competencias del programa desarrolladas por el aprendiz, reconocimientos especiales y pertinencia del sector productivo pertinentes.</t>
  </si>
  <si>
    <t xml:space="preserve">
Considero que por tiempos y movimientos,  no es necesario en algunos casos ir a leer las instrucciones cuando la misma redacción del titulo me lleva a la acción concreta para el diligenciamento del documento y además es que redactada de esa manera, al momento de hacerle la lectura al empresario y al aprendiz , es más facil que el lo entiendan. Este tipo de formatos deben redactarse para que un tercero los pueda entender facilmente. Adicional a lo anterior, es común que el instructor imprima el formato pero no las instrucciones, sobre todo en lugares en los que se debe diligenciar en fisico por solicitud de la empresa ( en algunas hay restricción de firma digital - empresas de seguridad y empresas en lugares remotos y de dificil acceso).</t>
  </si>
  <si>
    <r>
      <rPr>
        <sz val="11"/>
        <color rgb="FF000000"/>
        <rFont val="Calibri"/>
      </rPr>
      <t xml:space="preserve">los dos numerales: </t>
    </r>
    <r>
      <rPr>
        <b/>
        <i/>
        <sz val="11"/>
        <color rgb="FF000000"/>
        <rFont val="Calibri"/>
      </rPr>
      <t xml:space="preserve">1. Proceso de Formación del Aprendiz:
2. Evaluación de las competencias técnicas del programa desarrolladas durante la etapa productiva </t>
    </r>
    <r>
      <rPr>
        <sz val="11"/>
        <color rgb="FF000000"/>
        <rFont val="Calibri"/>
      </rPr>
      <t xml:space="preserve"> en los tres titulos debe redactarse con claridad  para no ir a las instrucciones, no es necesario:  </t>
    </r>
    <r>
      <rPr>
        <b/>
        <i/>
        <sz val="11"/>
        <color rgb="FF000000"/>
        <rFont val="Calibri"/>
      </rPr>
      <t>Retroalimentación ente coformador o reconocimientos especiales
Retroalimentación del aprendiz
Retroalimentación instructor de seguimiento o reconocimientos especiales</t>
    </r>
  </si>
  <si>
    <t>no es clara la solicitud</t>
  </si>
  <si>
    <t>Regional Antioquia / 9201 - Centro de diseño y manufactura del cuero</t>
  </si>
  <si>
    <t>Coordinador academico</t>
  </si>
  <si>
    <t>Encabezado</t>
  </si>
  <si>
    <t>Grupo</t>
  </si>
  <si>
    <t>Ficha</t>
  </si>
  <si>
    <t>Lenguaje SENA</t>
  </si>
  <si>
    <t>La palabra "ficha" fue modificada por la palabra "grupo" de acuerdo al nuevo reglamento del aprendiz</t>
  </si>
  <si>
    <t>Ajustar el formato para que al momento de editarlo, las fuentes desconfiguran el mismo formato. De la moisma forma, en ocasiones se debe imprimir  y los encabezados oscuros requieren exceso de tinta</t>
  </si>
  <si>
    <t xml:space="preserve">Se puede imprimir el archivo desde una versión en pdf para evitar que se desconfigure al momento de la impresión </t>
  </si>
  <si>
    <t>No debe incluirse correo diferente al institucional, dado los procedimientos y la oficialidad del proceso</t>
  </si>
  <si>
    <t xml:space="preserve">El instructor debe dar prioridad al correo institucional, no obstante no se puede límitar al institucional, toda vez que se pueden presentar contingencias con los correos que obligan la inclusión de un correo de dominio público pero de caracter personal </t>
  </si>
  <si>
    <t>Correo electrónico Institucional :</t>
  </si>
  <si>
    <t>No es necesario y en ocasiones se suministra un correo electrÓnico en el que no se  encuentra respuesta.</t>
  </si>
  <si>
    <t>Es importante contactar al ente coformador teniendo en cuenta que es un mecanismo idoneo frente a la gran mayoria de empresas que ejercen ete rol, y no bajo particularidades</t>
  </si>
  <si>
    <t>Persona en situación de discapacidad</t>
  </si>
  <si>
    <t>Nombre de la persona que asiste al aprendiz :</t>
  </si>
  <si>
    <t>Se debe incluir datos de contacto, correo electrónico y número de celular</t>
  </si>
  <si>
    <t xml:space="preserve">Es importante contar con la información frente algunas condiciones en los que pueda surgir como interprete o cosas asi </t>
  </si>
  <si>
    <t>Adicionar un campo de observaciones que permitan comenzar a retroalimentar al aprendiz</t>
  </si>
  <si>
    <t>Dado que han evidenciado la necesidad en la ejecución</t>
  </si>
  <si>
    <t>Adicionar un campo en el que se relacione el vinculo de la grabacion del seguimiento en caso de que esta se desarrolle de manera virtual, incluirlo en los 3 momentos.</t>
  </si>
  <si>
    <t>Estas fechas deben ir en los datos de identificacion del aprendiz, de la misma forma, la alternativa de etapa productiva y el horario.</t>
  </si>
  <si>
    <t>La informacion solicitada se ha organizado de acuerdo a la relevancia solicitada para la ejecución de cada momento.</t>
  </si>
  <si>
    <t xml:space="preserve">y fecha concertación actividades </t>
  </si>
  <si>
    <t>Esta fecha ya se reportó en la parte superior de la identificacion del momento.</t>
  </si>
  <si>
    <t xml:space="preserve">Fecha de fin de la ejecución de la etapa productiva:
DD/MM/AA </t>
  </si>
  <si>
    <t>Estas fechas ya fueron registradas al inicio del formato. Se sugiere cambiar por el periodo que se está evaluando</t>
  </si>
  <si>
    <t>JUICIO DE EVALUACIÓN DE LA ETAPA PRODUCTIVA (Seleccione):</t>
  </si>
  <si>
    <t>Evaluación de las Competencias Técnicas del programa y actitudinales del aprendiz desarrolladas durante la etapa productiva. Solo dejar este campo para ser diligenciado por el aprendiz, el ente coformador y por el instructor.</t>
  </si>
  <si>
    <t>Se realizará el ajuste en el apartado "Retroalimentación ente coformador e instructor  o reconocimientos especiales " dejando el siguiente texto en el numeral 2: Evaluación de las Competencias Técnicas del programa y actitudinales del aprendiz desarrolladas durante la etapa productiva.</t>
  </si>
  <si>
    <t>no aplica, no se puede quitar el resultado del juicio de evaluación: aprobado o reprobado</t>
  </si>
  <si>
    <t xml:space="preserve">Retroalimentación instructor de seguimiento o reconocimientos especiales </t>
  </si>
  <si>
    <t>Adicionar un campo en el que se relacione si el aprendiz considera si el apreneiz merece un reconocimiento (si o no) y si es asi, cual es la razÓn.</t>
  </si>
  <si>
    <t xml:space="preserve">Seguimiento - Visita - Momento -N° 2-___ - Seguimiento extraordinario Etapa Productiva </t>
  </si>
  <si>
    <t>No es momento Numero 2. Eliminarlo y que quede “SEGUIMIENTO EXTRAORDINARIO”</t>
  </si>
  <si>
    <t>la formación si lo contempla como momentos</t>
  </si>
  <si>
    <t>Fecha del seguimiento complementario :</t>
  </si>
  <si>
    <t>Estas fechas no son  claras, deben eliminarse</t>
  </si>
  <si>
    <t>Se da claridad al enunciado de las fechas y se realiza el cambio en el formato.</t>
  </si>
  <si>
    <t xml:space="preserve">Observaciones del responsable ente Coformador : </t>
  </si>
  <si>
    <t>Ajustar incluyendo compromisos asumidos por el aprendiz y/o por el ente coformador</t>
  </si>
  <si>
    <t>no aplica, ya se brinda el espacio para diligenciar los compromisos dependiendo de cada factor Actitudinal/técnico</t>
  </si>
  <si>
    <t xml:space="preserve">fecha concertación actividades </t>
  </si>
  <si>
    <t>Solo relacionar fecha una sola vez</t>
  </si>
  <si>
    <t xml:space="preserve">En el formato no solo se solicita la fecha de concertación de actividades sino tambien las fechas de inicio de la etapa productiva, de la afiliación a la ARL y de las visitas correspondientes, Estas fechas permiten tener información precisa sobre el proceso del aprendiz </t>
  </si>
  <si>
    <t>Regional Valle / 9544 - Centro de biotecnología industrial</t>
  </si>
  <si>
    <t>INSTRUCTOR ETAPA PRODUCTIVA</t>
  </si>
  <si>
    <t>GESTIÓN DE FORMACIÓN PROFESIONAL INTEGRAL</t>
  </si>
  <si>
    <t xml:space="preserve">Sugerimos que se ponga en fondo gris claro. </t>
  </si>
  <si>
    <t xml:space="preserve">No poner casillas en fondo negro y letra blanca, porque al imprimir esa información no se ve. </t>
  </si>
  <si>
    <t>No aplica, por contraste y accesibilidad no se permite el contraste gris-blanco</t>
  </si>
  <si>
    <t>Confirmar con Erika P</t>
  </si>
  <si>
    <t>Tipo de Documento y N° de Identificación del aprendiz:</t>
  </si>
  <si>
    <t xml:space="preserve">Tipo de documento </t>
  </si>
  <si>
    <t>sugerimos que en la misma casilla se ponga tipo de documento y No. De identificación</t>
  </si>
  <si>
    <t>Se ahorra espacio  para que el formato no se desconfigure</t>
  </si>
  <si>
    <t>Tipo de Documento y N° de Identificación :</t>
  </si>
  <si>
    <t>N° de Identificación del instructor</t>
  </si>
  <si>
    <t>sugerimos que se quite del formato el Tipo y el numero de cedula del instructor</t>
  </si>
  <si>
    <t xml:space="preserve">Es una información que es privada y por seguridad no deberia estar aquí. </t>
  </si>
  <si>
    <t xml:space="preserve">Se eliminará la casilla donde se pide el número de documento del instructor </t>
  </si>
  <si>
    <t xml:space="preserve">Omitir esta información </t>
  </si>
  <si>
    <t xml:space="preserve">Desconocemos como obtener este tipo de información. </t>
  </si>
  <si>
    <t>Esta información permite tener certeza de que la alternativa fue debidamente registrada en SofiaPlus y la fecha en la que se realizó; esto para que en el momento de calificar el resultado de aprendizaje no se presente novedades como que la coordinación academica no le registro la alternativa al aprendiz o que el aprendiz no se encuentra dentro de los tiempos para ejecutar la etapa productiva. Para conocer esta información la pueden hacer directamente desde SofiaPlus</t>
  </si>
  <si>
    <t>Encabezado pagina 2.</t>
  </si>
  <si>
    <t>Esta información no es relevante.</t>
  </si>
  <si>
    <t>Es importante como institucion conocer la fecha de afiliación del aprendiz a la ARL, esto para garantizar que el ente coformador este cumpliendo con los requisitos minimos frente al bienestar del aprendiz, asi como cumplir con lo establecido en el Decreto 055 de 2015</t>
  </si>
  <si>
    <t xml:space="preserve">pag. 2 </t>
  </si>
  <si>
    <t xml:space="preserve">Poner en cada una de los items la descripción </t>
  </si>
  <si>
    <t>Para que en la empresa o al aprendiz tengan mayor claridad al diligenciar el formato</t>
  </si>
  <si>
    <t>pagina 3 encabezado</t>
  </si>
  <si>
    <r>
      <t xml:space="preserve">Sugerimos que se ponga en fondo gris claro.  Visita - Momento N° 2 - Seguimiento </t>
    </r>
    <r>
      <rPr>
        <b/>
        <sz val="11"/>
        <rFont val="Calibri"/>
        <family val="2"/>
      </rPr>
      <t>PARCIAL</t>
    </r>
    <r>
      <rPr>
        <sz val="11"/>
        <rFont val="Calibri"/>
        <family val="2"/>
      </rPr>
      <t xml:space="preserve">  Etapa Productiva</t>
    </r>
  </si>
  <si>
    <t>Esto le aporta claridad a las personas para diligenciar el formato</t>
  </si>
  <si>
    <t xml:space="preserve">pag. 3 </t>
  </si>
  <si>
    <t>Fecha de inicio del seguimiento PARCIAL</t>
  </si>
  <si>
    <t>la planeación se realizo en la pagina 2, por lo tanto en la pagina 3 debes establecer desde cuando se inicia la etapa productiva el aprendiz, para poder calcular el tiempo del seguimiento parcial</t>
  </si>
  <si>
    <t>pag. 3 Fecha del momento de seguimiento : DD/MM/AA</t>
  </si>
  <si>
    <t>Fecha del momento de seguimiento : DD/MM/AA</t>
  </si>
  <si>
    <t>Fecha final del seguimiento PARCIAL</t>
  </si>
  <si>
    <t xml:space="preserve">al modificar esta información para tanto para el aprendiz como para el cooformador queda la claridad que esta hoja solo corresponde al seguimiento parcial. </t>
  </si>
  <si>
    <t>pagina 3 . Parte final</t>
  </si>
  <si>
    <t xml:space="preserve">Ciudad____________y fecha concertación actividades:  </t>
  </si>
  <si>
    <t xml:space="preserve">Ciudad____________y fecha del seguimiento parcial </t>
  </si>
  <si>
    <t>se puede omitir esta información porque en la parte de arriba se encuentra repetida, y en caso de dejarla deben cambiar la palabra concertación porque esta pagina es del seguimiento parcial y no de la concertación de actividades.</t>
  </si>
  <si>
    <t>PAG. 4 Encabezado</t>
  </si>
  <si>
    <t>Visita - Momento N° 3 - Evaluación etapa productiva
(Este ítem solo se diligencia una vez, al finalizar la Etapa Productiva)</t>
  </si>
  <si>
    <r>
      <t xml:space="preserve">Sugerimos que se ponga en fondo gris claro. Visita - Momento N° 3 - Evaluación </t>
    </r>
    <r>
      <rPr>
        <b/>
        <sz val="11"/>
        <rFont val="Calibri"/>
        <family val="2"/>
      </rPr>
      <t>FINAL</t>
    </r>
    <r>
      <rPr>
        <sz val="11"/>
        <rFont val="Calibri"/>
        <family val="2"/>
      </rPr>
      <t xml:space="preserve"> etapa productiva </t>
    </r>
  </si>
  <si>
    <r>
      <t xml:space="preserve">Esto le aporta claridad a las personas para diligenciar el formato.  Incluir la palabra </t>
    </r>
    <r>
      <rPr>
        <b/>
        <sz val="11"/>
        <rFont val="Calibri"/>
        <family val="2"/>
      </rPr>
      <t xml:space="preserve">FINAL que </t>
    </r>
    <r>
      <rPr>
        <sz val="11"/>
        <rFont val="Calibri"/>
        <family val="2"/>
      </rPr>
      <t>indica que es el seguimiento que se realiza al finalizar la etapa productiva.</t>
    </r>
  </si>
  <si>
    <t>Pag. 5 final</t>
  </si>
  <si>
    <t xml:space="preserve">Ciudad____________y fecha seguimiento Final </t>
  </si>
  <si>
    <t>se puede omitir esta información porque en la parte de arriba se encuentra repetida, y en caso de dejarla deben cambiar la palabra concertación porque esta pagina es del seguimiento FINAL y no de la concertación de actividades.</t>
  </si>
  <si>
    <t>Se tienen diferentes fechas debido a que la firma del formato puede ser diferente a la fecha de evaluación del momento.</t>
  </si>
  <si>
    <t>Regional Cundinamarca / 9513 - Centro de desarrollo agroempresarial</t>
  </si>
  <si>
    <t>Coordinador Académico</t>
  </si>
  <si>
    <t>Momento N° 1</t>
  </si>
  <si>
    <t>Durante la concertación de actividades pueden generarse comentarios y decisiones que ameritan su registro en el formato. Esto para seguimiento y por trazabilidad</t>
  </si>
  <si>
    <t>Incluir una fila en el Momento 1 para observaciones, debajo de Resultados de Aprendizaje</t>
  </si>
  <si>
    <t>Se realiza la modificacion al formato</t>
  </si>
  <si>
    <t>Información General, Datos del aprendiz</t>
  </si>
  <si>
    <t>No resulta fácil obtener esa información. El rol de coordinador académico no lo permite. Tampoco el de instructor. Esto obliga a buscarla en la dirección general lo que resulta dispendioso</t>
  </si>
  <si>
    <t xml:space="preserve">Esta información se debe consultar con la coordinación académica del centro de formación ya que es el coordinador académico quien realiza este registro </t>
  </si>
  <si>
    <t>Momento N°  2 y 3</t>
  </si>
  <si>
    <t>Variables técnicas, actitudinales y comportamentales</t>
  </si>
  <si>
    <t>Incluir la descripción como estaba en versiones anteriores</t>
  </si>
  <si>
    <t>Es importante que la empresa, el aprendiz y el instructor tengan total claridad para garantizar que el juicio emitido sea lo más objetivo posible y en concordancia</t>
  </si>
  <si>
    <t xml:space="preserve">Regional Cundinamarca / 9509 - Centro de
desarrollo agroindustrial y empresarial </t>
  </si>
  <si>
    <t>Visita - Momento N° 2
- Seguimiento Etapa
Productiva_x000D_</t>
  </si>
  <si>
    <t>Valoración (marcar con X) Registrar para
cada variable la valoración de satisfactorio o
por mejorar</t>
  </si>
  <si>
    <t>Considero que como estaba antes era mejor no
cuantificar por medio de numeros, si no sabe o no sabe</t>
  </si>
  <si>
    <t>Las compentencias del sena se califican como aprobo o
no entonces cuando poner numeros no sabemos si se
esta asiendo bien o mal, recordemos que es
aprendizaje y para mi eso significa si aprendio o no</t>
  </si>
  <si>
    <t>No mas._x000D_</t>
  </si>
  <si>
    <t>En el nuevo formato se modifica como satisfactorio o por mejorar</t>
  </si>
  <si>
    <t>Regional Huila / 9528 - Centro de gestión y desarrollo sostenible sur colombiano</t>
  </si>
  <si>
    <t>Coordinación academica</t>
  </si>
  <si>
    <t>Formato GFPI - F-  023</t>
  </si>
  <si>
    <t>El formato no presenta un espacio para el cargue del registro fotografico cuando el seguimiento se realiza de manera virtual.</t>
  </si>
  <si>
    <t>Espacio habilitado para el registro fotografico de la reunion virtual adelantada en la visita de seguimiento.</t>
  </si>
  <si>
    <t>El espacio habilitado para el registro fotográfico de la reunión virtual adelantada durante la visita de seguimiento tiene como finalidad documentar de manera visual la realización y desarrollo de dicho encuentro. Este registro sirve como evidencia del cumplimiento de los compromisos establecidos, facilita la trazabilidad del proceso de seguimiento, y contribuye a la transparencia y veracidad de los informes generados. Además, permite respaldar la participación de los actores involucrados y las condiciones en que se llevó a cabo la reunión, aportando así al fortalecimiento de los mecanismos de control y evaluación del proceso.</t>
  </si>
  <si>
    <t>Se modifica el formato</t>
  </si>
  <si>
    <t>22/05/2025</t>
  </si>
  <si>
    <t>Regional Bolívar / 9304 - Centro de comercio y servicios</t>
  </si>
  <si>
    <t xml:space="preserve">Profesional G7 - Etapa Productiva </t>
  </si>
  <si>
    <t>Páginas 3, 5 y 6</t>
  </si>
  <si>
    <t>N/A (se sugiere eliminar de las páginas 3, 5 y 6 por repetitivo)</t>
  </si>
  <si>
    <t xml:space="preserve">Esta información se encuentra registrada en la página 2 del documento y corresponde a una activiad </t>
  </si>
  <si>
    <t>No se elimina, pero si se cambia la redacción de esta información</t>
  </si>
  <si>
    <t>Página 1</t>
  </si>
  <si>
    <r>
      <rPr>
        <sz val="11"/>
        <color rgb="FF000000"/>
        <rFont val="Calibri"/>
      </rPr>
      <t xml:space="preserve">Se sigiere incluir opción o casilla con </t>
    </r>
    <r>
      <rPr>
        <b/>
        <sz val="11"/>
        <color rgb="FF000000"/>
        <rFont val="Calibri"/>
      </rPr>
      <t>SI</t>
    </r>
    <r>
      <rPr>
        <sz val="11"/>
        <color rgb="FF000000"/>
        <rFont val="Calibri"/>
      </rPr>
      <t xml:space="preserve">, para que quede claro que se leyó y se emite de manera expresa la autorización.  </t>
    </r>
  </si>
  <si>
    <t>Es posible que por la ubicación del texto, se pueda afirmar que no se leyó o no se dio expresa autorización para el tratamiento de datos.</t>
  </si>
  <si>
    <t xml:space="preserve">Se cambia la redacción por: Con el diligenciamiento de este formato 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 </t>
  </si>
  <si>
    <t>Página 9</t>
  </si>
  <si>
    <r>
      <rPr>
        <sz val="11"/>
        <color rgb="FF000000"/>
        <rFont val="Calibri"/>
      </rPr>
      <t xml:space="preserve">se sugiere en el apartado </t>
    </r>
    <r>
      <rPr>
        <b/>
        <sz val="11"/>
        <color rgb="FF000000"/>
        <rFont val="Calibri"/>
      </rPr>
      <t>Nombre y Firma del Coformador / jefe inmediato del aprendiz,</t>
    </r>
    <r>
      <rPr>
        <sz val="11"/>
        <color rgb="FF000000"/>
        <rFont val="Calibri"/>
      </rPr>
      <t xml:space="preserve"> en la columna observaciones incluir que en los casos de proyecto productivo / vínculo formativo directo con SENA / Producción de Centro SENA, la firma del instructor o funcionario SENA </t>
    </r>
  </si>
  <si>
    <t>Debido a que en versiones anteriores del formato se indicaba que NO aplicaba para proyecto productivo, en algunos casos no se suscribe bajo este argumento por los funcionrios del area de emprendimiento. Si bien es posible que el instructor pueda asumir doble rol tecnico y seguimiento, en la  opción presencial en centros lo usual es el acompañamiento por el area de emprendimiento.</t>
  </si>
  <si>
    <t>Se incluye en las instrucciones</t>
  </si>
  <si>
    <t>Pagina 3</t>
  </si>
  <si>
    <r>
      <rPr>
        <sz val="11"/>
        <color rgb="FF000000"/>
        <rFont val="Calibri"/>
      </rPr>
      <t xml:space="preserve">1) Se sugiere incluir un espacio para registrar </t>
    </r>
    <r>
      <rPr>
        <b/>
        <sz val="11"/>
        <color rgb="FF000000"/>
        <rFont val="Calibri"/>
      </rPr>
      <t>compromisos  o plan de mejora, en caso de que sea necesario,  indicando puede ser con casillas u opciones, si aplica o no, si este es por la empresa o el aprendiz, si es de tipo academico o disciplinario y fecha de seguimiento</t>
    </r>
    <r>
      <rPr>
        <sz val="11"/>
        <color rgb="FF000000"/>
        <rFont val="Calibri"/>
      </rPr>
      <t xml:space="preserve">. De este modo quedaría una trazabilidad de los mismos en caso de trámite ante el comité de evaluación y seguimiento.
2) De manera muy respetuosa se considera que dada las ventajas de la propuesta de formato en consideración </t>
    </r>
    <r>
      <rPr>
        <b/>
        <sz val="11"/>
        <color rgb="FF000000"/>
        <rFont val="Calibri"/>
      </rPr>
      <t>se propone considerar un unico formato para el seguimiento y evaluación de aprendices y establecer un canal de reporte de incidencias en los casos en los que sea necesario</t>
    </r>
    <r>
      <rPr>
        <sz val="11"/>
        <color rgb="FF000000"/>
        <rFont val="Calibri"/>
      </rPr>
      <t xml:space="preserve"> con lo cual se optimizan recursos, se mejora la oportunidad en la atención, se garantizaría una mejora trazabilidad y se reduce la insatisfaccion expresada por algunas empresas o coformadores e incluso aprendices por la cantidad de formatos a diligenciar. </t>
    </r>
    <r>
      <rPr>
        <b/>
        <sz val="11"/>
        <color rgb="FF000000"/>
        <rFont val="Calibri"/>
      </rPr>
      <t xml:space="preserve">(Eliminación del formato de bitácora).
</t>
    </r>
    <r>
      <rPr>
        <sz val="11"/>
        <color rgb="FF000000"/>
        <rFont val="Calibri"/>
      </rPr>
      <t xml:space="preserve">
En adición, actualmente la plataforma ZAJUNA no permite el cargue de estos formatos de EP en formación titulada, teniendose que acordar la entrega y revisión directa con los instructores de seguimiento, lo que genera que se incremente en muchos casos el volumen de información redundante (porque la misma información que se registra en las bitacoras se registra en el formato F023, en condiciones de ejecución ideales, y si hay incidencias igual toca levantar actas) y que ademas aporta poco valor (particularmente cuando no existen novedades en la ejecución de la EP de los aprendices, haciendolas repetitivas),  lo que a su vez ocupa mas espacio en memoria.
3) Como una administración moderna se recominenda gestionar de manera digital a través de la una plataforma digital. Consideramos con todo respeto que en aras de agilizar los procesos, sin afectar su calidad en la práctica, se debería </t>
    </r>
    <r>
      <rPr>
        <b/>
        <sz val="11"/>
        <color rgb="FF000000"/>
        <rFont val="Calibri"/>
      </rPr>
      <t>instaurar un unico formato para la planeación, seguimiento y evalución de la EP</t>
    </r>
    <r>
      <rPr>
        <sz val="11"/>
        <color rgb="FF000000"/>
        <rFont val="Calibri"/>
      </rPr>
      <t xml:space="preserve"> como soporte de la historia académica, y que en caso de incidencias se ponga en disposición de las partes canales de comunicación, los cuales se acuerden y registren dentro del mismo formato F023, que en esencia son los de la partes y ya estan incluidos.</t>
    </r>
  </si>
  <si>
    <t>Regional Distrito Capital / 9215 - Centro de materiales y ensayos</t>
  </si>
  <si>
    <t>Instructores Seguimiento de Etapa Productiva Formación Titulada Virtual, Presencial y Contrato de Aprendizaje</t>
  </si>
  <si>
    <t>Datos del Ente Coformador</t>
  </si>
  <si>
    <t xml:space="preserve">
Datos del ente Coformador (Jefe Inmediato o Tutor* y empresa u organización)
* Tutor: resolución 0623 del 2020 y 3546 del 2018.</t>
  </si>
  <si>
    <t>Dejar la redacción asi en la casilla de Persona en  Situación de discapacidad</t>
  </si>
  <si>
    <t>Los datos de tutor estan en el espacio de diligenciamiento del ente Coformador y no se tiene claro donde diligenciar la informacion del tutor ( como se muestra en el formato excel que esta separado)</t>
  </si>
  <si>
    <t>No hay más comentarios</t>
  </si>
  <si>
    <t>Se aplica el comentario, la información del tutor se separa de la información del ente coformador.</t>
  </si>
  <si>
    <t>Momento 2 Seguimiento  y momento 3 evaluación y Anexo</t>
  </si>
  <si>
    <t>No existe la columna de descripción de la variable de los momentos de seguimiento,  evaluación y ANEXO</t>
  </si>
  <si>
    <t xml:space="preserve">Agregar la columna con la Descripción (pregunta) junto a la variable para que las personas participantes tenga conocimiento a que va enfocada la Valoracion - (Calificación Satisfactorio o Mejorar). </t>
  </si>
  <si>
    <t>Saber el enfoque de la calificación de la variable de factores actitudinales, comportamentales y tecnicos.</t>
  </si>
  <si>
    <t>Para el personal que llegue nuevo  a apoyar el proceso formativo no sabra a que se hace referencia la variable  en el momento de hacer el seguimiento y la evaluación. Tambien aplica para los participantes de la reunión que nunca han visto o no conozcan el formato.</t>
  </si>
  <si>
    <t>Se aplicó este comentario en el formato, se encuentra en instrucciones</t>
  </si>
  <si>
    <t xml:space="preserve">fecha despues de firmas de momento seguimiento </t>
  </si>
  <si>
    <r>
      <t xml:space="preserve">Ciudad____________y fecha </t>
    </r>
    <r>
      <rPr>
        <b/>
        <u/>
        <sz val="9"/>
        <color rgb="FF000000"/>
        <rFont val="Calibri"/>
        <family val="2"/>
      </rPr>
      <t>concertación actividades</t>
    </r>
    <r>
      <rPr>
        <b/>
        <sz val="9"/>
        <color rgb="FF000000"/>
        <rFont val="Calibri"/>
        <family val="2"/>
      </rPr>
      <t xml:space="preserve">: __/__/____DIA/MES/AÑO de forma Presencial ___ o Virtual ___ </t>
    </r>
  </si>
  <si>
    <t xml:space="preserve">Ciudad____________y fecha Seguimiento: __/__/____DIA/MES/AÑO de forma Presencial ___ o Virtual ___ </t>
  </si>
  <si>
    <t>La concertación de actividades se llevo a cabo en el primer momento  "Planeación"</t>
  </si>
  <si>
    <t>fecha despues de firmas de  momento de evalaucion</t>
  </si>
  <si>
    <t xml:space="preserve">Ciudad____________y fecha Evalaución: __/__/____DIA/MES/AÑO de forma Presencial ___ o Virtual ___ </t>
  </si>
  <si>
    <t>Para dar mayor claridad al formato</t>
  </si>
  <si>
    <t>fecha despues de firmas de Seguimiento ANEXO</t>
  </si>
  <si>
    <t xml:space="preserve">Ciudad____________y fecha Seguimiento extraordinario (Anexo): __/__/____DIA/MES/AÑO de forma Presencial ___ o Virtual ___ </t>
  </si>
  <si>
    <t>en ANEXO (Si aplica)</t>
  </si>
  <si>
    <r>
      <t xml:space="preserve">Seguimiento - Visita - Momento -N° </t>
    </r>
    <r>
      <rPr>
        <sz val="11"/>
        <color rgb="FFFF0000"/>
        <rFont val="Calibri"/>
        <family val="2"/>
      </rPr>
      <t>2-</t>
    </r>
    <r>
      <rPr>
        <sz val="11"/>
        <color rgb="FF000000"/>
        <rFont val="Calibri"/>
        <family val="2"/>
      </rPr>
      <t>___ - Seguimiento extraordinario Etapa Productiva</t>
    </r>
  </si>
  <si>
    <t>Seguimiento - Visita - Momento -N° _______ - Seguimiento Extraordinario Etapa Productiva</t>
  </si>
  <si>
    <t xml:space="preserve">Se elimina este número ya que no necesariamente debe ser el seguimiento 2 para hacer la sesión o reunión de Seguimiento extraordinario - ANEXO </t>
  </si>
  <si>
    <t>Cada instructor lo maneja y ecribe de acuerdo el estado del aprendiz.</t>
  </si>
  <si>
    <t xml:space="preserve">Se tienen en cuenta que este proceso es concertado </t>
  </si>
  <si>
    <t>Regional Sucre / 9542 - Centro de la innovación, la tecnología y los servicios</t>
  </si>
  <si>
    <t xml:space="preserve">Propongo quitar este punto del formato </t>
  </si>
  <si>
    <t>Tanto para  el aprendiz como  para nosotros los instructores de seguimiento se nos dificulta saber la fecha que el aprendiz es migrado a Sofía</t>
  </si>
  <si>
    <t>La informacion se puede obtener por medio de la coordinación académica</t>
  </si>
  <si>
    <t xml:space="preserve">Se requiere la información para la respectiva trazabilidad </t>
  </si>
  <si>
    <t>Regional Antioquia / 9127 - Centro de formación profesional minero ambiental</t>
  </si>
  <si>
    <t xml:space="preserve">Coordinacion </t>
  </si>
  <si>
    <t>Desde el CFMA consideramos no agregarle alguna anotacion o sugerencia de cambio al presente formato.</t>
  </si>
  <si>
    <t>A nuestro juicio, el formato está bien detallado y es muy claro para su comprensión y diligenciamiento</t>
  </si>
  <si>
    <t>Regional Distrito Capital / 9211 - Centro de gestión industrial</t>
  </si>
  <si>
    <t xml:space="preserve">Dinamizadora de contrato de aprendizaje </t>
  </si>
  <si>
    <t>Factores tecnicos</t>
  </si>
  <si>
    <t xml:space="preserve">Valoración </t>
  </si>
  <si>
    <t>Cumplio: SI CUMPLIO- PARCIALMENTE - NO CUMPLIO</t>
  </si>
  <si>
    <t>Se recomienda incluir una valoración específica del cumplimiento de las actividades contempladas en el plan de trabajo, clasificándolas como: SI CUMPLIO- PARCIALMENTE - NO CUMPLIO. Esta clasificación permitirá identificar de manera más precisa el nivel de avance del aprendiz.
Asimismo, se sugiere que, en el campo de observaciones de mejora, se detallen las competencias específicas en las que el aprendiz debe fortalecer sus conocimiento.</t>
  </si>
  <si>
    <t xml:space="preserve">Se propone incluir, al final del documento, un espacio destinado a registrar si el aprendiz es vinculado laboralmente por la empresa una vez finalizada su etapa productiva. Esta información permitirá generar un indicador valioso sobre la tasa de empleabilidad de los egresados, contribuyendo a la evaluación y mejora continua del programa de formación </t>
  </si>
  <si>
    <t>Regional Cauca / 9113 - Centro Agropecuario</t>
  </si>
  <si>
    <t>Instructor de apoyo al proceso de etapa productiva</t>
  </si>
  <si>
    <t xml:space="preserve">No. Grupo
</t>
  </si>
  <si>
    <t>No. Grupo (No. Ficha)</t>
  </si>
  <si>
    <t>Se genera dualidad en la información considerando que los grupos de aprendices se identifican por el Numero de ficha por lo cual se sugiere ampliar la información</t>
  </si>
  <si>
    <t>Evitar dualidad de la información para que el instructor de seguimiento no tenga dudas frente al proceso</t>
  </si>
  <si>
    <t>Lider de Contrato de Aprendizaje</t>
  </si>
  <si>
    <t xml:space="preserve">Persona en situación de discapacidad
(Si aplica)
Nombre de la persona que asiste al aprendiz:
Tipo de asistencia (Lenguaje de señas, apoyo visual, entre otros):
</t>
  </si>
  <si>
    <t>Persona en situación de discapacidad
Tipo de discapacidad 
Porcentaje (%) discapacidad (opcional)
Certificación de discapacidad (Soporte):  si o no</t>
  </si>
  <si>
    <t>Es importante para el proceso de seguimiento de la etapa productiva realizar el apoyo requerido desde un soporte médico para la pertinencia en la asignación de la persona que asiste al aprendiz desde el Centro de formación y/o la Empresa</t>
  </si>
  <si>
    <t>Visita del momento 1</t>
  </si>
  <si>
    <t>Fecha inicio Etapa Productiva (DD/MM/AA)</t>
  </si>
  <si>
    <t>Fecha de Aval de la Coordinación Académica</t>
  </si>
  <si>
    <t>El instructor de seguimiento debe conocer la fecha de autorización del aprendiz por parte de la Coordinación Académica asegurando que el aprendiz este autorizado y registrado en el aplicativo SOFIA plus. Para el caso de la alternativa contrato de aprendizaje se valide que esté vinculado por el SGVA y solicitado por la Empresa.</t>
  </si>
  <si>
    <t xml:space="preserve">Se cuenta con experiencias previas donde se realiza el seguimiento de aprendices sin estar avalados por la Coordinación Académica, provocando que el aprendiz no cuente con afiliación ARL, registro de la alternativa en SOFIA plus e incluso pueda entrar la ficha en vencimiento de términos.  </t>
  </si>
  <si>
    <t>Documentación de Etapa productiva</t>
  </si>
  <si>
    <t>Documentación Etapa productiva (evidencias)</t>
  </si>
  <si>
    <t xml:space="preserve">
Se considera realizar la aclaración para evitar posibles interpretaciones que desvíen a lo realmente requerido por el formato
</t>
  </si>
  <si>
    <t>Habilidades blandas (esenciales o para la vida)</t>
  </si>
  <si>
    <t>Se sugiere considerar la evaluación de las habilidades blandas del aprendiz considerando su importancia para el aprendiz de la actualidad en los diferentes ámbitos</t>
  </si>
  <si>
    <t xml:space="preserve">JUICIO DE EVALUACIÓN DE LA ETAPA PRODUCTIVA (Seleccione):     </t>
  </si>
  <si>
    <t>Soporte de Evaluación en el aplicativo SOFIA plus</t>
  </si>
  <si>
    <t xml:space="preserve">El instructor de seguimiento debe evidenciar la aprobación o No del RAP de etapa productiva a través de la generación de un reporte de juicios evaluativos </t>
  </si>
  <si>
    <t>Se cuenta con experiencias previas donde se realiza el seguimiento, evaluación de bitácoras,  y lo relacionado, sin que el Instructor de seguimiento evalué provocando la cancelación del aprendiz por no cumplir los requisitos para certificación</t>
  </si>
  <si>
    <t>Reporte de reconocimientos a la Coordinación Académica</t>
  </si>
  <si>
    <t>El instructor de seguimiento debe generar un soporte de reconocimiento a través de una comunicación por correo electrónico para el reconocimiento de casos exitosos que excedan la alternativa contrato de aprendizaje</t>
  </si>
  <si>
    <t xml:space="preserve">
Se cuenta con reporte por consulta al instructor de seguimiento por parte de la líder de contrato de aprendizaje desestimando las demás alternativa
</t>
  </si>
  <si>
    <t>Soporte de Acta de reunión y Comité de evaluación de seguimiento:  si o no</t>
  </si>
  <si>
    <t>Se requiere un soporte para conocer las novedades que se presentan con aprendices  en etapa productiva en especial para alternativa como CONTRATO DE APRENDIZAJE</t>
  </si>
  <si>
    <t>Regional Antioquia / 9101 - Centro de los recursos naturales renovables - La Salada</t>
  </si>
  <si>
    <t>La identificacion de los grupos en el SENA es por No. de ficha</t>
  </si>
  <si>
    <t>El lenguaje sena es modificado por el nuevo reglamento del aprendiz</t>
  </si>
  <si>
    <t>Ciudad y fecha de concertacion de actividades</t>
  </si>
  <si>
    <t>Ciudad y fecha de elaboración del seguimiento</t>
  </si>
  <si>
    <t>Lo que aparece en las instrucciones dice que es la fecha de seguimiento.</t>
  </si>
  <si>
    <t>Ciudad y fecha de elaboración de a evaluación</t>
  </si>
  <si>
    <t>Lo que aparece en las instrucciones dice que es la fecha de elaboración.</t>
  </si>
  <si>
    <t xml:space="preserve">Este es un dato administrativo y  que cuando es contrato es una migracion que hace caprendizaje a Sofiaplus y que los instrucotres de seguimiento no conocen </t>
  </si>
  <si>
    <t>Regional / Centro</t>
  </si>
  <si>
    <t>Aportes Recibidos</t>
  </si>
  <si>
    <t>Regional Valle 9543 - Centro De Tecnologias Agroindustriales</t>
  </si>
  <si>
    <t>Regional Amazonas / 9517 - Centro Para La Biodiversidad Y El Turismo Del Amazonas</t>
  </si>
  <si>
    <t>Regional Antioquia / 9201 - Centro De Diseño Y Manufactura Del Cuero</t>
  </si>
  <si>
    <t>Regional Antioquia / 9202 - Centro De Formación En Diseño, Confección Y Moda.</t>
  </si>
  <si>
    <t>Regional Antioquia / 9203 - Centro Para El Desarrollo Del Hábitat Y La Construcción</t>
  </si>
  <si>
    <t>Regional Antioquia / 9205 - Centro Tecnológico Del Mobiliario</t>
  </si>
  <si>
    <t>Regional Antioquia / 9401 - Centro De Servicios De Salud</t>
  </si>
  <si>
    <t>Regional Antioquia / 9402 - Centro De Servicios Y Gestión Empresarial</t>
  </si>
  <si>
    <t>Regional Antioquia / 9501 - Complejo Tecnológico Para La Gestión Agroempresarial</t>
  </si>
  <si>
    <t>Regional Antioquia / 9503 - Centro De La Innovación, La Agroindustria Y La Aviación</t>
  </si>
  <si>
    <t>Regional Antioquia / 9504 - Complejo Tecnológico Agroindustrial, Pecuario Y Turístico</t>
  </si>
  <si>
    <t>Regional Atlántico / 9302 - Centro De Comercio Y Servicios</t>
  </si>
  <si>
    <t>Regional Bolívar / 9218 - Centro Para La Industria Petroquímica</t>
  </si>
  <si>
    <t>Regional Boyacá / 9110 - Centro De Desarrollo Agropecuario Y Agroindustrial</t>
  </si>
  <si>
    <t>Regional Boyacá / 9305 - Centro De Gestión Administrativa Y Fortalecimiento Empresarial</t>
  </si>
  <si>
    <t>Regional Boyacá / 9551 - Centro De La Innovación Agroindustrial Y De Servicios</t>
  </si>
  <si>
    <t>Regional Caldas / 9112 - Centro Para La Formación Cafetera</t>
  </si>
  <si>
    <t>Regional Caldas / 9220 - Centro De Procesos Industriales Y Construcción</t>
  </si>
  <si>
    <t>Regional Caldas / 9306 - Centro De Comercio Y Servicios</t>
  </si>
  <si>
    <t>Regional Casanare / 9519 - Centro Agroindustrial Y Fortalecimiento Empresarial De Casanare</t>
  </si>
  <si>
    <t>Regional Cauca / 9221 - Centro De Teleinformática Y Producción Industrial</t>
  </si>
  <si>
    <t>Regional Cesar / 9520 - Centro Agroempresarial</t>
  </si>
  <si>
    <t>Regional Cesar / 9521 - Centro De Innovación Y De Gestión Empresarial Y Cultural</t>
  </si>
  <si>
    <t>Regional Cesar 9114 - Centro Biotecnologico Del Caribe</t>
  </si>
  <si>
    <t>Regional Cundinamarca / 9232 - Centro Industrial Y Desarrollo Empresarial De Soacha</t>
  </si>
  <si>
    <t>Regional Cundinamarca / 9510 - Centro Agroecológico Y Empresarial</t>
  </si>
  <si>
    <t>Regional Distrito Capital / 9212 - Centro De Manufactura En Textiles Y Cuero</t>
  </si>
  <si>
    <t>Regional Distrito Capital / 9213 - Centro De Tecnologías Del Transporte</t>
  </si>
  <si>
    <t>Regional Distrito Capital / 9217 - Centro Para La Industria De La Comunicación Grafica</t>
  </si>
  <si>
    <t>Regional Distrito Capital / 9403 - Centro De Formación De Talento Humano En Salud</t>
  </si>
  <si>
    <t>Regional Distrito Capital / 9405 - Centro De Servicios Financieros</t>
  </si>
  <si>
    <t>Regional Distrito Capital / 9406 - Centro Nacional De Hotelería, Turismo Y Alimentos</t>
  </si>
  <si>
    <t>Regional Distrito Capital / 9508 - Centro De Formación En Actividad Física Y Cultura</t>
  </si>
  <si>
    <t>Regional Guainía / 9547 - Centro Ambiental Y Ecoturístico Del Nororiente Amazónico</t>
  </si>
  <si>
    <t>Regional Guajira / 9524 - Centro Agroempresarial Y Acuícola</t>
  </si>
  <si>
    <t>Regional Huila / 9116 - Centro De Formación Agroindustrial</t>
  </si>
  <si>
    <t>Regional Huila / 9527 - Centro De La Industria, La Empresa Y Los Servicios</t>
  </si>
  <si>
    <t>Regional Magdalena / 9118 - Centro Acuícola Y Agroindustrial De Gaira</t>
  </si>
  <si>
    <t>Regional Meta / 9532 - Centro De Industria Y Servicios Del Meta</t>
  </si>
  <si>
    <t>Regional Nariño / 9534 - Centro Sur Colombiano De Logística Internacional</t>
  </si>
  <si>
    <t>Regional Nariño / 9536 - Centro Internacional De Producción Limpia - Lope</t>
  </si>
  <si>
    <t>Regional Norte De Santander / 9119 - Centro De Formación Para El Desarrollo Rural Y Minero</t>
  </si>
  <si>
    <t>Regional Norte De Santander / 9537 - Centro De La Industria, La Empresa Y Los Servicios</t>
  </si>
  <si>
    <t>Regional Quindío / 9231 - Centro Para El Desarrollo Tecnológico De La Construcción Y La Industria</t>
  </si>
  <si>
    <t>Regional Risaralda / 9121 - Centro Atención Sector Agropecuario</t>
  </si>
  <si>
    <t>Regional Risaralda / 9223 - Centro De Diseño E Innovación Tecnológica Industrial</t>
  </si>
  <si>
    <t>Regional Santander / 9122 - Centro Atención Sector Agropecuario</t>
  </si>
  <si>
    <t>Regional Santander / 9309 - Centro De Servicios Empresariales Y Turísticos</t>
  </si>
  <si>
    <t>Regional Santander / 9541 - Centro Agroturístico</t>
  </si>
  <si>
    <t>Regional Santander / 9545 - Centro Agroempresarial Y Turístico De Los Andes</t>
  </si>
  <si>
    <t>Regional Tolima / 9123 - Centro Agropecuario La Granja</t>
  </si>
  <si>
    <t>Regional Tolima / 9226 - Centro De Industria Y Construccion</t>
  </si>
  <si>
    <t>Regional Tolima / 9310 - Centro De Comercio Y Servicios</t>
  </si>
  <si>
    <t>Regional Valle / 9125 - Centro Latinoamericano De Especies Menores</t>
  </si>
  <si>
    <t>Regional Valle / 9126 - Centro Náutico Pesquero De Buenaventura</t>
  </si>
  <si>
    <t>Regional Valle / 9228 - Centro De La Construcción</t>
  </si>
  <si>
    <t>Regional Valle / 9229 - Centro De Diseño Tecnológico Industrial</t>
  </si>
  <si>
    <t>Regional Valle / 9311 - Centro De Gestión Tecnológica De Servicios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</si>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</sst>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4"/>
      <color theme="1"/>
      <name val="Calibri"/>
      <family val="2"/>
      <scheme val="minor"/>
    </font>
    <font>
      <b/>
      <sz val="12"/>
      <name val="Calibri"/>
      <charset val="1"/>
    </font>
    <font>
      <b/>
      <sz val="14"/>
      <color rgb="FF000000"/>
      <name val="Calibri"/>
    </font>
    <font>
      <sz val="14"/>
      <color theme="1"/>
      <name val="Calibri"/>
      <family val="2"/>
      <scheme val="minor"/>
    </font>
    <font>
      <b/>
      <sz val="16"/>
      <color theme="1"/>
      <name val="Calibri"/>
      <family val="2"/>
      <scheme val="minor"/>
    </font>
    <font>
      <b/>
      <sz val="16"/>
      <name val="Calibri"/>
      <charset val="1"/>
    </font>
    <font>
      <sz val="14"/>
      <color rgb="FF000000"/>
      <name val="Calibri"/>
    </font>
    <font>
      <u/>
      <sz val="11"/>
      <color theme="10"/>
      <name val="Calibri"/>
      <family val="2"/>
      <scheme val="minor"/>
    </font>
    <font>
      <sz val="11"/>
      <color theme="1"/>
      <name val="Calibri Light"/>
      <family val="2"/>
      <scheme val="major"/>
    </font>
    <font>
      <sz val="11"/>
      <name val="Calibri"/>
      <family val="2"/>
    </font>
    <font>
      <b/>
      <sz val="11"/>
      <name val="Calibri"/>
      <family val="2"/>
    </font>
    <font>
      <sz val="11"/>
      <color rgb="FF000000"/>
      <name val="Calibri"/>
      <family val="2"/>
    </font>
    <font>
      <b/>
      <sz val="11"/>
      <color rgb="FF000000"/>
      <name val="Calibri"/>
      <family val="2"/>
    </font>
    <font>
      <sz val="12"/>
      <name val="Calibri"/>
      <family val="2"/>
      <scheme val="minor"/>
    </font>
    <font>
      <sz val="12"/>
      <color rgb="FF000000"/>
      <name val="Calibri"/>
      <charset val="1"/>
    </font>
    <font>
      <sz val="12"/>
      <color rgb="FF000000"/>
      <name val="Calibri"/>
      <family val="2"/>
      <charset val="1"/>
    </font>
    <font>
      <b/>
      <sz val="11"/>
      <color rgb="FFFFFFFF"/>
      <name val="Calibri"/>
      <family val="2"/>
      <charset val="1"/>
    </font>
    <font>
      <sz val="11"/>
      <color rgb="FF000000"/>
      <name val="Calibri"/>
      <family val="2"/>
      <charset val="1"/>
    </font>
    <font>
      <sz val="11"/>
      <color rgb="FF000000"/>
      <name val="Calibri"/>
      <scheme val="minor"/>
    </font>
    <font>
      <b/>
      <sz val="11"/>
      <color rgb="FF000000"/>
      <name val="Calibri"/>
      <scheme val="minor"/>
    </font>
    <font>
      <sz val="11"/>
      <name val="Calibri"/>
    </font>
    <font>
      <sz val="11"/>
      <color rgb="FF000000"/>
      <name val="Calibri"/>
    </font>
    <font>
      <b/>
      <sz val="11"/>
      <name val="Calibri"/>
    </font>
    <font>
      <b/>
      <u/>
      <sz val="9"/>
      <color rgb="FF000000"/>
      <name val="Calibri"/>
      <family val="2"/>
    </font>
    <font>
      <b/>
      <sz val="9"/>
      <color rgb="FF000000"/>
      <name val="Calibri"/>
      <family val="2"/>
    </font>
    <font>
      <sz val="11"/>
      <color rgb="FFFF0000"/>
      <name val="Calibri"/>
      <family val="2"/>
    </font>
    <font>
      <b/>
      <sz val="9"/>
      <color rgb="FF000000"/>
      <name val="Calibri"/>
    </font>
    <font>
      <i/>
      <sz val="10"/>
      <color rgb="FF000000"/>
      <name val="Calibri"/>
    </font>
    <font>
      <sz val="11"/>
      <name val="Calibri"/>
      <family val="2"/>
      <scheme val="minor"/>
    </font>
    <font>
      <b/>
      <sz val="11"/>
      <name val="Calibri"/>
      <family val="2"/>
      <scheme val="minor"/>
    </font>
    <font>
      <b/>
      <sz val="11"/>
      <color rgb="FF000000"/>
      <name val="Calibri"/>
    </font>
    <font>
      <sz val="11"/>
      <color theme="1"/>
      <name val="Calibri"/>
      <charset val="1"/>
    </font>
    <font>
      <sz val="11"/>
      <color rgb="FF000000"/>
      <name val="Calibri"/>
      <charset val="1"/>
    </font>
    <font>
      <sz val="11"/>
      <color theme="0"/>
      <name val="Calibri"/>
    </font>
    <font>
      <sz val="11"/>
      <color rgb="FF00B050"/>
      <name val="Calibri"/>
    </font>
    <font>
      <b/>
      <i/>
      <sz val="11"/>
      <color rgb="FF000000"/>
      <name val="Calibri"/>
    </font>
    <font>
      <sz val="11"/>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70AD47"/>
        <bgColor indexed="64"/>
      </patternFill>
    </fill>
    <fill>
      <patternFill patternType="solid">
        <fgColor rgb="FFD9D9D9"/>
        <bgColor indexed="64"/>
      </patternFill>
    </fill>
    <fill>
      <patternFill patternType="solid">
        <fgColor rgb="FFE2EFDA"/>
        <bgColor rgb="FF000000"/>
      </patternFill>
    </fill>
    <fill>
      <patternFill patternType="solid">
        <fgColor rgb="FF00B05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5B3F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s>
  <cellStyleXfs count="2">
    <xf numFmtId="0" fontId="0" fillId="0" borderId="0"/>
    <xf numFmtId="0" fontId="8" fillId="0" borderId="0" applyNumberFormat="0" applyFill="0" applyBorder="0" applyAlignment="0" applyProtection="0"/>
  </cellStyleXfs>
  <cellXfs count="130">
    <xf numFmtId="0" fontId="0" fillId="0" borderId="0" xfId="0"/>
    <xf numFmtId="0" fontId="0" fillId="2" borderId="0" xfId="0" applyFill="1" applyAlignment="1">
      <alignment vertical="center" wrapText="1"/>
    </xf>
    <xf numFmtId="0" fontId="10" fillId="2" borderId="1" xfId="0" applyFont="1" applyFill="1" applyBorder="1" applyAlignment="1">
      <alignment vertical="center" wrapText="1"/>
    </xf>
    <xf numFmtId="0" fontId="14" fillId="2" borderId="1" xfId="0" applyFont="1" applyFill="1" applyBorder="1" applyAlignment="1">
      <alignment horizontal="left" vertical="center" wrapText="1"/>
    </xf>
    <xf numFmtId="0" fontId="12" fillId="2" borderId="1" xfId="0" applyFont="1" applyFill="1" applyBorder="1" applyAlignment="1">
      <alignment vertical="center" wrapText="1"/>
    </xf>
    <xf numFmtId="0" fontId="0" fillId="2" borderId="1" xfId="0" applyFill="1" applyBorder="1" applyAlignment="1">
      <alignment vertical="center" wrapText="1"/>
    </xf>
    <xf numFmtId="0" fontId="16" fillId="0" borderId="0" xfId="0" applyFont="1"/>
    <xf numFmtId="0" fontId="17" fillId="5" borderId="0" xfId="0" applyFont="1" applyFill="1"/>
    <xf numFmtId="0" fontId="18" fillId="6" borderId="0" xfId="0" applyFont="1" applyFill="1"/>
    <xf numFmtId="0" fontId="18" fillId="0" borderId="0" xfId="0" applyFont="1"/>
    <xf numFmtId="0" fontId="0" fillId="2" borderId="3" xfId="0" applyFill="1" applyBorder="1" applyAlignment="1">
      <alignment vertical="center" wrapText="1"/>
    </xf>
    <xf numFmtId="0" fontId="0" fillId="2" borderId="0" xfId="0" applyFill="1" applyAlignment="1">
      <alignment horizontal="left" vertical="center" wrapText="1"/>
    </xf>
    <xf numFmtId="0" fontId="1" fillId="2" borderId="0" xfId="0" applyFont="1" applyFill="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2" fillId="0" borderId="0" xfId="0" applyFont="1" applyAlignment="1">
      <alignment horizontal="left" vertical="center" wrapText="1"/>
    </xf>
    <xf numFmtId="0" fontId="21" fillId="2" borderId="1" xfId="0" applyFont="1" applyFill="1" applyBorder="1" applyAlignment="1">
      <alignment vertical="center" wrapText="1"/>
    </xf>
    <xf numFmtId="0" fontId="22" fillId="2" borderId="1" xfId="0" applyFont="1" applyFill="1" applyBorder="1" applyAlignment="1">
      <alignment vertical="center" wrapText="1"/>
    </xf>
    <xf numFmtId="0" fontId="4" fillId="2" borderId="0" xfId="0" applyFont="1" applyFill="1" applyAlignment="1">
      <alignment horizontal="center" vertical="center" wrapText="1"/>
    </xf>
    <xf numFmtId="0" fontId="27" fillId="2" borderId="1" xfId="0" applyFont="1" applyFill="1" applyBorder="1" applyAlignment="1">
      <alignment vertical="center" wrapText="1"/>
    </xf>
    <xf numFmtId="0" fontId="29" fillId="2" borderId="1" xfId="0" applyFont="1" applyFill="1" applyBorder="1" applyAlignment="1">
      <alignment vertical="center" wrapText="1"/>
    </xf>
    <xf numFmtId="0" fontId="0" fillId="8" borderId="0" xfId="0" applyFill="1" applyAlignment="1">
      <alignment vertical="center" wrapText="1"/>
    </xf>
    <xf numFmtId="0" fontId="0" fillId="8" borderId="1" xfId="0" applyFill="1" applyBorder="1" applyAlignment="1">
      <alignment vertical="center" wrapText="1"/>
    </xf>
    <xf numFmtId="0" fontId="0" fillId="9" borderId="0" xfId="0" applyFill="1" applyAlignment="1">
      <alignment vertical="center" wrapText="1"/>
    </xf>
    <xf numFmtId="0" fontId="21" fillId="8" borderId="1" xfId="0" applyFont="1" applyFill="1" applyBorder="1" applyAlignment="1">
      <alignment vertical="center" wrapText="1"/>
    </xf>
    <xf numFmtId="0" fontId="14" fillId="8" borderId="1" xfId="0" applyFont="1" applyFill="1" applyBorder="1" applyAlignment="1">
      <alignment horizontal="left" vertical="center" wrapText="1"/>
    </xf>
    <xf numFmtId="0" fontId="22" fillId="8" borderId="1" xfId="0" applyFont="1" applyFill="1" applyBorder="1" applyAlignment="1">
      <alignment vertical="center" wrapText="1"/>
    </xf>
    <xf numFmtId="0" fontId="0" fillId="10" borderId="1" xfId="0" applyFill="1" applyBorder="1" applyAlignment="1">
      <alignment vertical="center" wrapText="1"/>
    </xf>
    <xf numFmtId="0" fontId="0" fillId="10" borderId="0" xfId="0" applyFill="1" applyAlignment="1">
      <alignment vertical="center" wrapText="1"/>
    </xf>
    <xf numFmtId="0" fontId="27" fillId="8" borderId="1" xfId="0" applyFont="1" applyFill="1" applyBorder="1" applyAlignment="1">
      <alignment vertical="center" wrapText="1"/>
    </xf>
    <xf numFmtId="0" fontId="28" fillId="8" borderId="1" xfId="0" applyFont="1" applyFill="1" applyBorder="1" applyAlignment="1">
      <alignment vertical="center" wrapText="1"/>
    </xf>
    <xf numFmtId="0" fontId="10" fillId="8" borderId="1" xfId="0" applyFont="1" applyFill="1" applyBorder="1" applyAlignment="1">
      <alignment vertical="center" wrapText="1"/>
    </xf>
    <xf numFmtId="0" fontId="12" fillId="8" borderId="1" xfId="0" applyFont="1" applyFill="1" applyBorder="1" applyAlignment="1">
      <alignment vertical="center" wrapText="1"/>
    </xf>
    <xf numFmtId="0" fontId="32" fillId="2" borderId="0" xfId="0" applyFont="1" applyFill="1"/>
    <xf numFmtId="0" fontId="22" fillId="2" borderId="0" xfId="0" applyFont="1" applyFill="1"/>
    <xf numFmtId="0" fontId="35" fillId="2" borderId="0" xfId="0" applyFont="1" applyFill="1"/>
    <xf numFmtId="0" fontId="34" fillId="2" borderId="0" xfId="0" applyFont="1" applyFill="1"/>
    <xf numFmtId="0" fontId="9" fillId="2" borderId="0" xfId="0" applyFont="1" applyFill="1" applyAlignment="1">
      <alignment vertical="center" wrapText="1"/>
    </xf>
    <xf numFmtId="0" fontId="0" fillId="2" borderId="0" xfId="0" applyFill="1" applyAlignment="1">
      <alignment horizontal="center" vertical="center" wrapText="1"/>
    </xf>
    <xf numFmtId="0" fontId="0" fillId="3" borderId="2" xfId="0" applyFill="1" applyBorder="1" applyAlignment="1">
      <alignment horizontal="center" vertical="center" wrapText="1"/>
    </xf>
    <xf numFmtId="0" fontId="0" fillId="8" borderId="1" xfId="0" applyFill="1" applyBorder="1" applyAlignment="1">
      <alignment horizontal="center" vertical="center" wrapText="1"/>
    </xf>
    <xf numFmtId="0" fontId="0" fillId="3" borderId="1" xfId="0" applyFill="1" applyBorder="1" applyAlignment="1">
      <alignment horizontal="center" vertical="center" wrapText="1"/>
    </xf>
    <xf numFmtId="0" fontId="9" fillId="3" borderId="1" xfId="0" applyFont="1" applyFill="1" applyBorder="1" applyAlignment="1">
      <alignment horizontal="center" vertical="center" wrapText="1"/>
    </xf>
    <xf numFmtId="0" fontId="37" fillId="8"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1" fillId="2" borderId="0" xfId="0" applyFont="1" applyFill="1" applyAlignment="1">
      <alignment horizontal="center" vertical="center" wrapText="1"/>
    </xf>
    <xf numFmtId="0" fontId="10" fillId="2"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14" fontId="0" fillId="2" borderId="0" xfId="0" applyNumberFormat="1" applyFill="1" applyAlignment="1">
      <alignment horizontal="center" vertical="center" wrapText="1"/>
    </xf>
    <xf numFmtId="14" fontId="2" fillId="0" borderId="0" xfId="0" applyNumberFormat="1" applyFont="1" applyAlignment="1">
      <alignment horizontal="center" vertical="center" wrapText="1"/>
    </xf>
    <xf numFmtId="14" fontId="10" fillId="2" borderId="1" xfId="0" applyNumberFormat="1" applyFont="1" applyFill="1" applyBorder="1" applyAlignment="1">
      <alignment horizontal="center" vertical="center" wrapText="1"/>
    </xf>
    <xf numFmtId="14" fontId="10" fillId="8" borderId="1" xfId="0" applyNumberFormat="1" applyFont="1" applyFill="1" applyBorder="1" applyAlignment="1">
      <alignment horizontal="center" vertical="center" wrapText="1"/>
    </xf>
    <xf numFmtId="14" fontId="21" fillId="8" borderId="1" xfId="0" applyNumberFormat="1" applyFont="1" applyFill="1" applyBorder="1" applyAlignment="1">
      <alignment horizontal="center" vertical="center" wrapText="1"/>
    </xf>
    <xf numFmtId="14" fontId="21" fillId="2" borderId="1" xfId="0" applyNumberFormat="1" applyFont="1" applyFill="1" applyBorder="1" applyAlignment="1">
      <alignment horizontal="center" vertical="center" wrapText="1"/>
    </xf>
    <xf numFmtId="14" fontId="29"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37" fillId="3"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3" borderId="1" xfId="0" applyFill="1" applyBorder="1" applyAlignment="1">
      <alignment horizontal="left" vertical="center" wrapText="1"/>
    </xf>
    <xf numFmtId="14" fontId="0" fillId="8" borderId="1" xfId="0" applyNumberFormat="1" applyFill="1" applyBorder="1" applyAlignment="1">
      <alignment horizontal="center" vertical="center" wrapText="1"/>
    </xf>
    <xf numFmtId="0" fontId="0" fillId="8" borderId="1" xfId="0" applyFill="1" applyBorder="1" applyAlignment="1">
      <alignment horizontal="left" vertical="center" wrapText="1"/>
    </xf>
    <xf numFmtId="0" fontId="0" fillId="9" borderId="1" xfId="0" applyFill="1" applyBorder="1" applyAlignment="1">
      <alignment horizontal="left" vertical="center" wrapText="1"/>
    </xf>
    <xf numFmtId="0" fontId="19"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0" fillId="3" borderId="1" xfId="0" applyFill="1" applyBorder="1" applyAlignment="1">
      <alignment vertical="center" wrapText="1"/>
    </xf>
    <xf numFmtId="0" fontId="0" fillId="9" borderId="1" xfId="0" applyFill="1" applyBorder="1" applyAlignment="1">
      <alignment vertical="center" wrapText="1"/>
    </xf>
    <xf numFmtId="0" fontId="0" fillId="0" borderId="1" xfId="0" applyBorder="1" applyAlignment="1">
      <alignment vertical="center" wrapText="1"/>
    </xf>
    <xf numFmtId="0" fontId="37" fillId="8" borderId="1" xfId="0" applyFont="1" applyFill="1" applyBorder="1" applyAlignment="1">
      <alignment vertical="center" wrapText="1"/>
    </xf>
    <xf numFmtId="0" fontId="0" fillId="3" borderId="1" xfId="0" applyFill="1" applyBorder="1" applyAlignment="1">
      <alignment vertical="center"/>
    </xf>
    <xf numFmtId="0" fontId="0" fillId="4" borderId="1" xfId="0" applyFill="1" applyBorder="1" applyAlignment="1">
      <alignment vertical="center" wrapText="1"/>
    </xf>
    <xf numFmtId="14" fontId="10" fillId="2" borderId="1" xfId="0" applyNumberFormat="1" applyFont="1" applyFill="1" applyBorder="1" applyAlignment="1">
      <alignment vertical="center" wrapText="1"/>
    </xf>
    <xf numFmtId="14" fontId="10" fillId="8" borderId="1" xfId="0" applyNumberFormat="1" applyFont="1" applyFill="1" applyBorder="1" applyAlignment="1">
      <alignment vertical="center" wrapText="1"/>
    </xf>
    <xf numFmtId="14" fontId="10" fillId="2" borderId="1" xfId="0" applyNumberFormat="1" applyFont="1" applyFill="1" applyBorder="1" applyAlignment="1">
      <alignment horizontal="left" vertical="center" wrapText="1"/>
    </xf>
    <xf numFmtId="14" fontId="21" fillId="8" borderId="1" xfId="0" applyNumberFormat="1" applyFont="1" applyFill="1" applyBorder="1" applyAlignment="1">
      <alignment vertical="center" wrapText="1"/>
    </xf>
    <xf numFmtId="14" fontId="21" fillId="2" borderId="1" xfId="0" applyNumberFormat="1" applyFont="1" applyFill="1" applyBorder="1" applyAlignment="1">
      <alignment vertical="center" wrapText="1"/>
    </xf>
    <xf numFmtId="14" fontId="0" fillId="8" borderId="1" xfId="0" applyNumberFormat="1" applyFill="1" applyBorder="1" applyAlignment="1">
      <alignment vertical="center" wrapText="1"/>
    </xf>
    <xf numFmtId="14" fontId="29" fillId="2" borderId="1" xfId="0" applyNumberFormat="1" applyFont="1" applyFill="1" applyBorder="1" applyAlignment="1">
      <alignment vertical="center" wrapText="1"/>
    </xf>
    <xf numFmtId="0" fontId="30" fillId="2" borderId="1" xfId="0" applyFont="1" applyFill="1" applyBorder="1" applyAlignment="1">
      <alignment vertical="center" wrapText="1"/>
    </xf>
    <xf numFmtId="0" fontId="15" fillId="8" borderId="1" xfId="0" applyFont="1" applyFill="1" applyBorder="1" applyAlignment="1">
      <alignment vertical="center"/>
    </xf>
    <xf numFmtId="0" fontId="15" fillId="0" borderId="1" xfId="0" applyFont="1" applyBorder="1" applyAlignment="1">
      <alignment vertical="center"/>
    </xf>
    <xf numFmtId="0" fontId="16" fillId="0" borderId="1" xfId="0" applyFont="1" applyBorder="1" applyAlignment="1">
      <alignment vertical="center"/>
    </xf>
    <xf numFmtId="0" fontId="16" fillId="8" borderId="1" xfId="0" applyFont="1" applyFill="1" applyBorder="1" applyAlignment="1">
      <alignment vertical="center"/>
    </xf>
    <xf numFmtId="0" fontId="22" fillId="7" borderId="1" xfId="0" applyFont="1" applyFill="1" applyBorder="1" applyAlignment="1">
      <alignment vertical="center" wrapText="1"/>
    </xf>
    <xf numFmtId="0" fontId="22" fillId="7" borderId="1" xfId="0" applyFont="1" applyFill="1" applyBorder="1" applyAlignment="1">
      <alignment horizontal="center" vertical="center" wrapText="1"/>
    </xf>
    <xf numFmtId="0" fontId="33" fillId="0" borderId="1" xfId="0" applyFont="1" applyBorder="1" applyAlignment="1">
      <alignment vertical="center"/>
    </xf>
    <xf numFmtId="0" fontId="23" fillId="8" borderId="1" xfId="0" applyFont="1" applyFill="1" applyBorder="1" applyAlignment="1">
      <alignment vertical="center" wrapText="1"/>
    </xf>
    <xf numFmtId="14" fontId="4"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14" fontId="0" fillId="0" borderId="2" xfId="0" applyNumberForma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3" borderId="2" xfId="0" applyFill="1" applyBorder="1" applyAlignment="1">
      <alignment horizontal="left" vertical="center" wrapText="1"/>
    </xf>
    <xf numFmtId="14" fontId="0" fillId="11" borderId="1" xfId="0" applyNumberFormat="1" applyFill="1" applyBorder="1" applyAlignment="1">
      <alignment horizontal="center" vertical="center" wrapText="1"/>
    </xf>
    <xf numFmtId="0" fontId="0" fillId="11" borderId="1" xfId="0" applyFill="1" applyBorder="1" applyAlignment="1">
      <alignment horizontal="left" vertical="center" wrapText="1"/>
    </xf>
    <xf numFmtId="0" fontId="0" fillId="11" borderId="1" xfId="0" applyFill="1" applyBorder="1" applyAlignment="1">
      <alignment horizontal="center" vertical="center" wrapText="1"/>
    </xf>
    <xf numFmtId="0" fontId="0" fillId="11" borderId="1" xfId="0" applyFill="1" applyBorder="1" applyAlignment="1">
      <alignment vertical="center" wrapText="1"/>
    </xf>
    <xf numFmtId="14" fontId="10" fillId="11" borderId="1" xfId="0" applyNumberFormat="1" applyFont="1" applyFill="1" applyBorder="1" applyAlignment="1">
      <alignment horizontal="center" vertical="center" wrapText="1"/>
    </xf>
    <xf numFmtId="14" fontId="10" fillId="11" borderId="1" xfId="0" applyNumberFormat="1" applyFont="1" applyFill="1" applyBorder="1" applyAlignment="1">
      <alignment vertical="center" wrapText="1"/>
    </xf>
    <xf numFmtId="0" fontId="10" fillId="11" borderId="1" xfId="0" applyFont="1" applyFill="1" applyBorder="1" applyAlignment="1">
      <alignment horizontal="center" vertical="center" wrapText="1"/>
    </xf>
    <xf numFmtId="0" fontId="14" fillId="11" borderId="1" xfId="0" applyFont="1" applyFill="1" applyBorder="1" applyAlignment="1">
      <alignment horizontal="left" vertical="center" wrapText="1"/>
    </xf>
    <xf numFmtId="0" fontId="11" fillId="11" borderId="1" xfId="0" applyFont="1" applyFill="1" applyBorder="1" applyAlignment="1">
      <alignment vertical="center" wrapText="1"/>
    </xf>
    <xf numFmtId="0" fontId="10" fillId="11" borderId="1" xfId="0" applyFont="1" applyFill="1" applyBorder="1" applyAlignment="1">
      <alignment vertical="center" wrapText="1"/>
    </xf>
    <xf numFmtId="0" fontId="22" fillId="11" borderId="1" xfId="0" applyFont="1" applyFill="1" applyBorder="1" applyAlignment="1">
      <alignment vertical="center" wrapText="1"/>
    </xf>
    <xf numFmtId="0" fontId="13" fillId="11" borderId="1" xfId="0" applyFont="1" applyFill="1" applyBorder="1" applyAlignment="1">
      <alignment vertical="center" wrapText="1"/>
    </xf>
    <xf numFmtId="0" fontId="12" fillId="11" borderId="1" xfId="0" applyFont="1" applyFill="1" applyBorder="1" applyAlignment="1">
      <alignment vertical="center" wrapText="1"/>
    </xf>
    <xf numFmtId="14" fontId="21" fillId="11" borderId="1" xfId="0" applyNumberFormat="1" applyFont="1" applyFill="1" applyBorder="1" applyAlignment="1">
      <alignment horizontal="center" vertical="center" wrapText="1"/>
    </xf>
    <xf numFmtId="0" fontId="21" fillId="11" borderId="1" xfId="0" applyFont="1" applyFill="1" applyBorder="1" applyAlignment="1">
      <alignment vertical="center" wrapText="1"/>
    </xf>
    <xf numFmtId="0" fontId="21" fillId="11" borderId="1" xfId="0" applyFont="1" applyFill="1" applyBorder="1" applyAlignment="1">
      <alignment horizontal="center" vertical="center" wrapText="1"/>
    </xf>
    <xf numFmtId="14" fontId="21" fillId="11" borderId="1" xfId="0" applyNumberFormat="1" applyFont="1" applyFill="1" applyBorder="1" applyAlignment="1">
      <alignment vertical="center" wrapText="1"/>
    </xf>
    <xf numFmtId="0" fontId="4" fillId="11"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2" borderId="2" xfId="0" applyFill="1" applyBorder="1" applyAlignment="1">
      <alignment vertical="center" wrapText="1"/>
    </xf>
    <xf numFmtId="14" fontId="21" fillId="4" borderId="1" xfId="0" applyNumberFormat="1" applyFont="1" applyFill="1" applyBorder="1" applyAlignment="1">
      <alignment horizontal="center" vertical="center" wrapText="1"/>
    </xf>
    <xf numFmtId="0" fontId="21" fillId="4" borderId="1" xfId="0" applyFont="1" applyFill="1" applyBorder="1" applyAlignment="1">
      <alignment vertical="center" wrapText="1"/>
    </xf>
    <xf numFmtId="0" fontId="21" fillId="4" borderId="1" xfId="0" applyFont="1" applyFill="1" applyBorder="1" applyAlignment="1">
      <alignment horizontal="center" vertical="center" wrapText="1"/>
    </xf>
    <xf numFmtId="0" fontId="22" fillId="4" borderId="1" xfId="0" applyFont="1" applyFill="1" applyBorder="1" applyAlignment="1">
      <alignment vertical="center"/>
    </xf>
    <xf numFmtId="0" fontId="22" fillId="4" borderId="1" xfId="0" applyFont="1" applyFill="1" applyBorder="1" applyAlignment="1">
      <alignment vertical="center" wrapText="1"/>
    </xf>
    <xf numFmtId="0" fontId="9" fillId="2" borderId="1" xfId="0" applyFont="1" applyFill="1" applyBorder="1" applyAlignment="1">
      <alignment vertical="center" wrapText="1"/>
    </xf>
    <xf numFmtId="0" fontId="4" fillId="2" borderId="7" xfId="0" applyFont="1" applyFill="1" applyBorder="1" applyAlignment="1">
      <alignment horizontal="center" vertical="center" wrapText="1"/>
    </xf>
    <xf numFmtId="0" fontId="5" fillId="2" borderId="0" xfId="0" applyFont="1" applyFill="1" applyAlignment="1">
      <alignment horizontal="left" vertical="center" wrapText="1"/>
    </xf>
    <xf numFmtId="0" fontId="6" fillId="0" borderId="0" xfId="0" applyFont="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left" vertical="center" wrapText="1"/>
    </xf>
  </cellXfs>
  <cellStyles count="2">
    <cellStyle name="Hyperlink" xfId="1" xr:uid="{00000000-000B-0000-0000-000008000000}"/>
    <cellStyle name="Normal" xfId="0" builtinId="0"/>
  </cellStyles>
  <dxfs count="22">
    <dxf>
      <font>
        <b val="0"/>
        <i val="0"/>
        <strike val="0"/>
        <condense val="0"/>
        <extend val="0"/>
        <outline val="0"/>
        <shadow val="0"/>
        <u val="none"/>
        <vertAlign val="baseline"/>
        <sz val="11"/>
        <color rgb="FF000000"/>
        <name val="Calibri"/>
        <family val="2"/>
        <charset val="1"/>
        <scheme val="none"/>
      </font>
    </dxf>
    <dxf>
      <font>
        <b val="0"/>
        <i val="0"/>
        <strike val="0"/>
        <condense val="0"/>
        <extend val="0"/>
        <outline val="0"/>
        <shadow val="0"/>
        <u val="none"/>
        <vertAlign val="baseline"/>
        <sz val="11"/>
        <color rgb="FF000000"/>
        <name val="Calibri"/>
        <family val="2"/>
        <charset val="1"/>
        <scheme val="none"/>
      </font>
    </dxf>
    <dxf>
      <font>
        <b val="0"/>
        <i val="0"/>
        <strike val="0"/>
        <condense val="0"/>
        <extend val="0"/>
        <outline val="0"/>
        <shadow val="0"/>
        <u val="none"/>
        <vertAlign val="baseline"/>
        <sz val="11"/>
        <color rgb="FF000000"/>
        <name val="Calibri"/>
        <family val="2"/>
        <charset val="1"/>
        <scheme val="none"/>
      </font>
    </dxf>
    <dxf>
      <font>
        <b/>
        <i val="0"/>
        <strike val="0"/>
        <condense val="0"/>
        <extend val="0"/>
        <outline val="0"/>
        <shadow val="0"/>
        <u val="none"/>
        <vertAlign val="baseline"/>
        <sz val="11"/>
        <color rgb="FFFFFFFF"/>
        <name val="Calibri"/>
        <family val="2"/>
        <charset val="1"/>
        <scheme val="none"/>
      </font>
      <fill>
        <patternFill patternType="solid">
          <fgColor indexed="64"/>
          <bgColor rgb="FF70AD47"/>
        </patternFill>
      </fill>
    </dxf>
    <dxf>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auto="1"/>
        <name val="Calibri"/>
        <scheme val="none"/>
      </font>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4" formatCode="m/d/yyyy"/>
      <fill>
        <patternFill patternType="solid">
          <fgColor indexed="64"/>
          <bgColor theme="0"/>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numFmt numFmtId="164" formatCode="m/d/yyyy"/>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ill>
        <patternFill patternType="solid">
          <fgColor indexed="64"/>
          <bgColor theme="0"/>
        </patternFill>
      </fill>
      <alignment horizontal="general" vertical="center" textRotation="0" wrapText="1" indent="0" justifyLastLine="0" shrinkToFit="0" readingOrder="0"/>
    </dxf>
    <dxf>
      <border>
        <bottom style="medium">
          <color rgb="FF000000"/>
        </bottom>
      </border>
    </dxf>
    <dxf>
      <font>
        <sz val="14"/>
      </font>
      <alignment horizontal="center" vertical="center"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C" id="{BD31FDB8-A822-4932-9680-9E35731B24F4}">
    <nsvFilter filterId="{151817E3-DE04-4CF5-918D-5A5C38314EF5}" ref="B10:P435" tableId="1">
      <columnFilter colId="9" id="{F55920FB-7B96-4534-92FA-7938081982E3}">
        <filter colId="9">
          <x:filters>
            <x:filter val="Cristian Javier"/>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Ana Maria Villanueva Luna" id="{A8EED0D2-C3EF-4BCE-BA6C-FBA7301BE438}" userId="S::avillanueval@sena.edu.co::672859a9-e812-46d1-b537-014a576cd4f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C16191-56BB-4E92-BFAF-AD269E605436}" name="Tabla22" displayName="Tabla22" ref="B10:P435" totalsRowShown="0" headerRowDxfId="21" dataDxfId="19" headerRowBorderDxfId="20">
  <autoFilter ref="B10:P435" xr:uid="{151817E3-DE04-4CF5-918D-5A5C38314EF5}"/>
  <tableColumns count="15">
    <tableColumn id="1" xr3:uid="{5C9513CD-FB31-4791-8344-6BB939752BB6}" name="Fecha " dataDxfId="18"/>
    <tableColumn id="9" xr3:uid="{4288FAA0-9ECD-4C5F-A2A6-278DDAB9D300}" name="Centro" dataDxfId="17"/>
    <tableColumn id="3" xr3:uid="{90063CB0-910F-4F7F-8548-3F6A7B14AABC}" name="Rol" dataDxfId="16"/>
    <tableColumn id="14" xr3:uid="{84184391-B2E1-410A-A1A0-DBA6711B1D49}" name="Clasificación" dataDxfId="15"/>
    <tableColumn id="4" xr3:uid="{D32FB261-773E-4187-BB3B-C5FCA1C12CD1}" name="Numeral o parte del documento" dataDxfId="14"/>
    <tableColumn id="5" xr3:uid="{3F94E800-4B16-4F0C-BEC1-CE43A0F99CD7}" name="Redacción actual" dataDxfId="13"/>
    <tableColumn id="6" xr3:uid="{4E575DB5-9AC8-4A25-B3D8-F3D574DDE854}" name="Redacción propuesta" dataDxfId="12"/>
    <tableColumn id="7" xr3:uid="{BE54F722-6622-41C3-A840-D5BA2D289CE0}" name="Justificación" dataDxfId="11"/>
    <tableColumn id="8" xr3:uid="{46DE3A7D-BB42-4970-9920-389839752715}" name="Otros comentarios" dataDxfId="10"/>
    <tableColumn id="2" xr3:uid="{F55920FB-7B96-4534-92FA-7938081982E3}" name="Facilitador asignado" dataDxfId="9"/>
    <tableColumn id="12" xr3:uid="{786C95BF-DF69-497D-86D5-70790B5987A6}" name="Forma / Fondo" dataDxfId="8"/>
    <tableColumn id="10" xr3:uid="{4D57AEF9-7572-4BCF-A58B-4421E0928DEB}" name="Aplica/no aplica" dataDxfId="7"/>
    <tableColumn id="11" xr3:uid="{91A59B4B-F176-4665-A5A4-DEC2330BFB2A}" name="Justificación del Facilitador" dataDxfId="6"/>
    <tableColumn id="13" xr3:uid="{3EBA6C36-99E1-4859-A8A6-BD1A2F9641C6}" name="Otro " dataDxfId="5"/>
    <tableColumn id="15" xr3:uid="{111561A2-323B-4657-9FF3-DA4B34700944}" name="Columna1" dataDxfId="4"/>
  </tableColumns>
  <tableStyleInfo name="TableStyleMedium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9A8139-010B-4514-84CD-6982F186C3ED}" name="Tabla2" displayName="Tabla2" ref="A1:B60" totalsRowShown="0" headerRowDxfId="3" dataDxfId="2">
  <autoFilter ref="A1:B60" xr:uid="{979A8139-010B-4514-84CD-6982F186C3ED}"/>
  <tableColumns count="2">
    <tableColumn id="1" xr3:uid="{424A9737-270A-40E3-B204-F2FE3B52A188}" name="Regional / Centro" dataDxfId="1"/>
    <tableColumn id="2" xr3:uid="{96FD85AC-D9AE-41D7-BE64-F04383C86AC8}" name="Aportes Recibid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33" dT="2025-07-08T23:15:40.27" personId="{A8EED0D2-C3EF-4BCE-BA6C-FBA7301BE438}" id="{07A792BB-41C8-4624-843C-7173AD5A3FD1}">
    <text>La respuesta fue de acuerdo al lo indicado por la inge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5" Type="http://schemas.microsoft.com/office/2019/04/relationships/namedSheetView" Target="../namedSheetViews/namedSheetView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93BE8-7BEA-4721-8289-A521FB597B64}">
  <dimension ref="A1:BS435"/>
  <sheetViews>
    <sheetView tabSelected="1" topLeftCell="G195" zoomScale="70" zoomScaleNormal="70" workbookViewId="0">
      <selection activeCell="N198" sqref="N198"/>
    </sheetView>
  </sheetViews>
  <sheetFormatPr baseColWidth="10" defaultColWidth="11.44140625" defaultRowHeight="14.4" x14ac:dyDescent="0.3"/>
  <cols>
    <col min="1" max="1" width="4.44140625" style="1" customWidth="1"/>
    <col min="2" max="2" width="16.88671875" style="51" customWidth="1"/>
    <col min="3" max="3" width="34.6640625" style="11" customWidth="1"/>
    <col min="4" max="4" width="23.44140625" style="38" customWidth="1"/>
    <col min="5" max="5" width="23.44140625" style="11" customWidth="1"/>
    <col min="6" max="6" width="38.5546875" style="11" customWidth="1"/>
    <col min="7" max="7" width="28.44140625" style="11" customWidth="1"/>
    <col min="8" max="8" width="30.44140625" style="11" customWidth="1"/>
    <col min="9" max="9" width="47.33203125" style="11" customWidth="1"/>
    <col min="10" max="10" width="42.33203125" style="11" customWidth="1"/>
    <col min="11" max="12" width="22" style="38" customWidth="1"/>
    <col min="13" max="13" width="17.6640625" style="38" customWidth="1"/>
    <col min="14" max="14" width="85.33203125" style="11" customWidth="1"/>
    <col min="15" max="15" width="27" style="1" customWidth="1"/>
    <col min="16" max="16" width="9.109375" style="1" customWidth="1"/>
    <col min="17" max="16384" width="11.44140625" style="1"/>
  </cols>
  <sheetData>
    <row r="1" spans="1:71" hidden="1" x14ac:dyDescent="0.3"/>
    <row r="2" spans="1:71" hidden="1" x14ac:dyDescent="0.3"/>
    <row r="3" spans="1:71" hidden="1" x14ac:dyDescent="0.3"/>
    <row r="4" spans="1:71" hidden="1" x14ac:dyDescent="0.3"/>
    <row r="5" spans="1:71" ht="21" hidden="1" x14ac:dyDescent="0.3">
      <c r="B5" s="126" t="s">
        <v>0</v>
      </c>
      <c r="C5" s="126"/>
      <c r="D5" s="126"/>
      <c r="E5" s="126"/>
      <c r="F5" s="126"/>
      <c r="G5" s="126"/>
      <c r="H5" s="126"/>
      <c r="I5" s="126"/>
      <c r="J5" s="126"/>
    </row>
    <row r="6" spans="1:71" ht="21" hidden="1" x14ac:dyDescent="0.3">
      <c r="B6" s="127" t="s">
        <v>1</v>
      </c>
      <c r="C6" s="127"/>
      <c r="D6" s="127"/>
      <c r="E6" s="127"/>
      <c r="F6" s="127"/>
      <c r="G6" s="127"/>
      <c r="H6" s="127"/>
      <c r="I6" s="127"/>
      <c r="J6" s="127"/>
    </row>
    <row r="7" spans="1:71" ht="18" hidden="1" x14ac:dyDescent="0.3">
      <c r="B7" s="52"/>
      <c r="C7" s="15"/>
      <c r="D7" s="45"/>
      <c r="E7" s="12"/>
      <c r="F7" s="12"/>
      <c r="G7" s="12"/>
      <c r="H7" s="12"/>
      <c r="I7" s="12"/>
      <c r="J7" s="12"/>
    </row>
    <row r="8" spans="1:71" ht="18" hidden="1" x14ac:dyDescent="0.3">
      <c r="B8" s="128" t="s">
        <v>2</v>
      </c>
      <c r="C8" s="128"/>
      <c r="D8" s="129"/>
      <c r="E8" s="129"/>
      <c r="F8" s="129"/>
      <c r="G8" s="129"/>
      <c r="H8" s="129"/>
      <c r="I8" s="129"/>
      <c r="J8" s="129"/>
    </row>
    <row r="10" spans="1:71" s="18" customFormat="1" ht="36" x14ac:dyDescent="0.3">
      <c r="B10" s="91" t="s">
        <v>3</v>
      </c>
      <c r="C10" s="92" t="s">
        <v>4</v>
      </c>
      <c r="D10" s="92" t="s">
        <v>5</v>
      </c>
      <c r="E10" s="92" t="s">
        <v>6</v>
      </c>
      <c r="F10" s="92" t="s">
        <v>7</v>
      </c>
      <c r="G10" s="92" t="s">
        <v>8</v>
      </c>
      <c r="H10" s="92" t="s">
        <v>9</v>
      </c>
      <c r="I10" s="92" t="s">
        <v>10</v>
      </c>
      <c r="J10" s="92" t="s">
        <v>11</v>
      </c>
      <c r="K10" s="92" t="s">
        <v>12</v>
      </c>
      <c r="L10" s="92" t="s">
        <v>13</v>
      </c>
      <c r="M10" s="92" t="s">
        <v>14</v>
      </c>
      <c r="N10" s="92" t="s">
        <v>15</v>
      </c>
      <c r="O10" s="93" t="s">
        <v>16</v>
      </c>
      <c r="P10" s="125" t="s">
        <v>17</v>
      </c>
      <c r="R10" s="65"/>
      <c r="S10" s="116"/>
      <c r="T10" s="117"/>
      <c r="Z10" s="33"/>
    </row>
    <row r="11" spans="1:71" ht="72" x14ac:dyDescent="0.3">
      <c r="B11" s="94">
        <v>45792</v>
      </c>
      <c r="C11" s="95" t="s">
        <v>18</v>
      </c>
      <c r="D11" s="96" t="s">
        <v>19</v>
      </c>
      <c r="E11" s="97" t="s">
        <v>20</v>
      </c>
      <c r="F11" s="95" t="s">
        <v>21</v>
      </c>
      <c r="G11" s="95" t="s">
        <v>22</v>
      </c>
      <c r="H11" s="95" t="s">
        <v>23</v>
      </c>
      <c r="I11" s="95" t="s">
        <v>24</v>
      </c>
      <c r="J11" s="95"/>
      <c r="K11" s="39" t="s">
        <v>25</v>
      </c>
      <c r="L11" s="39" t="s">
        <v>26</v>
      </c>
      <c r="M11" s="39" t="s">
        <v>27</v>
      </c>
      <c r="N11" s="98" t="s">
        <v>28</v>
      </c>
      <c r="O11" s="98"/>
      <c r="P11" s="118"/>
      <c r="R11" s="58" t="s">
        <v>29</v>
      </c>
      <c r="S11" s="58" t="s">
        <v>30</v>
      </c>
      <c r="T11" s="58" t="s">
        <v>31</v>
      </c>
    </row>
    <row r="12" spans="1:71" ht="43.2" x14ac:dyDescent="0.3">
      <c r="B12" s="60">
        <v>45792</v>
      </c>
      <c r="C12" s="61" t="s">
        <v>18</v>
      </c>
      <c r="D12" s="62" t="s">
        <v>19</v>
      </c>
      <c r="E12" s="71" t="s">
        <v>20</v>
      </c>
      <c r="F12" s="61" t="s">
        <v>21</v>
      </c>
      <c r="G12" s="61"/>
      <c r="H12" s="61" t="s">
        <v>32</v>
      </c>
      <c r="I12" s="61" t="s">
        <v>33</v>
      </c>
      <c r="J12" s="61"/>
      <c r="K12" s="41" t="s">
        <v>25</v>
      </c>
      <c r="L12" s="41" t="s">
        <v>26</v>
      </c>
      <c r="M12" s="59" t="s">
        <v>27</v>
      </c>
      <c r="N12" s="63" t="s">
        <v>34</v>
      </c>
      <c r="O12" s="63"/>
      <c r="P12" s="5"/>
    </row>
    <row r="13" spans="1:71" s="21" customFormat="1" ht="72" x14ac:dyDescent="0.3">
      <c r="A13" s="1"/>
      <c r="B13" s="64">
        <v>45792</v>
      </c>
      <c r="C13" s="65" t="s">
        <v>18</v>
      </c>
      <c r="D13" s="40" t="s">
        <v>19</v>
      </c>
      <c r="E13" s="22" t="s">
        <v>35</v>
      </c>
      <c r="F13" s="65" t="s">
        <v>36</v>
      </c>
      <c r="G13" s="65" t="s">
        <v>37</v>
      </c>
      <c r="H13" s="65" t="s">
        <v>38</v>
      </c>
      <c r="I13" s="65" t="s">
        <v>39</v>
      </c>
      <c r="J13" s="65"/>
      <c r="K13" s="40" t="s">
        <v>25</v>
      </c>
      <c r="L13" s="40" t="s">
        <v>26</v>
      </c>
      <c r="M13" s="40" t="s">
        <v>40</v>
      </c>
      <c r="N13" s="65" t="s">
        <v>41</v>
      </c>
      <c r="O13" s="65"/>
      <c r="P13" s="5"/>
      <c r="Q13" s="1"/>
      <c r="R13" s="5" t="s">
        <v>25</v>
      </c>
      <c r="S13" s="5">
        <f>COUNTIF(Tabla22[Facilitador asignado],"=Ana Maria")</f>
        <v>61</v>
      </c>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row>
    <row r="14" spans="1:71" s="21" customFormat="1" ht="43.2" x14ac:dyDescent="0.3">
      <c r="A14" s="1"/>
      <c r="B14" s="64">
        <v>45792</v>
      </c>
      <c r="C14" s="65" t="s">
        <v>18</v>
      </c>
      <c r="D14" s="40" t="s">
        <v>19</v>
      </c>
      <c r="E14" s="22" t="s">
        <v>42</v>
      </c>
      <c r="F14" s="65" t="s">
        <v>43</v>
      </c>
      <c r="G14" s="65" t="s">
        <v>44</v>
      </c>
      <c r="H14" s="65" t="s">
        <v>45</v>
      </c>
      <c r="I14" s="65" t="s">
        <v>46</v>
      </c>
      <c r="J14" s="65"/>
      <c r="K14" s="40" t="s">
        <v>25</v>
      </c>
      <c r="L14" s="40" t="s">
        <v>26</v>
      </c>
      <c r="M14" s="40" t="s">
        <v>27</v>
      </c>
      <c r="N14" s="65" t="s">
        <v>47</v>
      </c>
      <c r="O14" s="65"/>
      <c r="P14" s="5"/>
      <c r="Q14" s="1"/>
      <c r="R14" s="5" t="s">
        <v>48</v>
      </c>
      <c r="S14" s="5">
        <f>COUNTIF(Tabla22[Facilitador asignado],"=Maria Camila")</f>
        <v>61</v>
      </c>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row>
    <row r="15" spans="1:71" s="21" customFormat="1" ht="43.2" x14ac:dyDescent="0.3">
      <c r="A15" s="1"/>
      <c r="B15" s="64">
        <v>45792</v>
      </c>
      <c r="C15" s="65" t="s">
        <v>18</v>
      </c>
      <c r="D15" s="40" t="s">
        <v>19</v>
      </c>
      <c r="E15" s="22" t="s">
        <v>49</v>
      </c>
      <c r="F15" s="65" t="s">
        <v>50</v>
      </c>
      <c r="G15" s="65"/>
      <c r="H15" s="65" t="s">
        <v>51</v>
      </c>
      <c r="I15" s="65" t="s">
        <v>52</v>
      </c>
      <c r="J15" s="65"/>
      <c r="K15" s="40" t="s">
        <v>25</v>
      </c>
      <c r="L15" s="40" t="s">
        <v>26</v>
      </c>
      <c r="M15" s="40" t="s">
        <v>40</v>
      </c>
      <c r="N15" s="65" t="s">
        <v>53</v>
      </c>
      <c r="O15" s="65"/>
      <c r="P15" s="5"/>
      <c r="Q15" s="1"/>
      <c r="R15" s="5" t="s">
        <v>54</v>
      </c>
      <c r="S15" s="5">
        <f>COUNTIF(Tabla22[Facilitador asignado],"=Cristian Javier")</f>
        <v>61</v>
      </c>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row>
    <row r="16" spans="1:71" s="21" customFormat="1" ht="57.6" x14ac:dyDescent="0.3">
      <c r="A16" s="1"/>
      <c r="B16" s="64">
        <v>45799</v>
      </c>
      <c r="C16" s="65" t="s">
        <v>55</v>
      </c>
      <c r="D16" s="40" t="s">
        <v>56</v>
      </c>
      <c r="E16" s="22" t="s">
        <v>57</v>
      </c>
      <c r="F16" s="65" t="s">
        <v>58</v>
      </c>
      <c r="G16" s="65" t="s">
        <v>59</v>
      </c>
      <c r="H16" s="65" t="s">
        <v>60</v>
      </c>
      <c r="I16" s="65" t="s">
        <v>61</v>
      </c>
      <c r="J16" s="65" t="s">
        <v>62</v>
      </c>
      <c r="K16" s="40" t="s">
        <v>25</v>
      </c>
      <c r="L16" s="40" t="s">
        <v>63</v>
      </c>
      <c r="M16" s="40" t="s">
        <v>40</v>
      </c>
      <c r="N16" s="65" t="s">
        <v>64</v>
      </c>
      <c r="O16" s="65"/>
      <c r="P16" s="5"/>
      <c r="Q16" s="1"/>
      <c r="R16" s="5" t="s">
        <v>65</v>
      </c>
      <c r="S16" s="5">
        <f>COUNTIF(Tabla22[Facilitador asignado],"=Daysi Yamile")</f>
        <v>59</v>
      </c>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row>
    <row r="17" spans="1:71" s="21" customFormat="1" ht="57.6" x14ac:dyDescent="0.3">
      <c r="A17" s="1"/>
      <c r="B17" s="64">
        <v>45799</v>
      </c>
      <c r="C17" s="65" t="s">
        <v>55</v>
      </c>
      <c r="D17" s="40" t="s">
        <v>56</v>
      </c>
      <c r="E17" s="22" t="s">
        <v>35</v>
      </c>
      <c r="F17" s="65" t="s">
        <v>66</v>
      </c>
      <c r="G17" s="65" t="s">
        <v>59</v>
      </c>
      <c r="H17" s="65" t="s">
        <v>67</v>
      </c>
      <c r="I17" s="65" t="s">
        <v>68</v>
      </c>
      <c r="J17" s="65"/>
      <c r="K17" s="40" t="s">
        <v>25</v>
      </c>
      <c r="L17" s="40" t="s">
        <v>26</v>
      </c>
      <c r="M17" s="40" t="s">
        <v>40</v>
      </c>
      <c r="N17" s="65" t="s">
        <v>47</v>
      </c>
      <c r="O17" s="65"/>
      <c r="P17" s="5"/>
      <c r="Q17" s="1"/>
      <c r="R17" s="5" t="s">
        <v>69</v>
      </c>
      <c r="S17" s="5">
        <f>COUNTIF(Tabla22[Facilitador asignado],"=Adriana Magaly")</f>
        <v>61</v>
      </c>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row>
    <row r="18" spans="1:71" s="21" customFormat="1" ht="57.6" x14ac:dyDescent="0.3">
      <c r="A18" s="1"/>
      <c r="B18" s="64">
        <v>45799</v>
      </c>
      <c r="C18" s="65" t="s">
        <v>55</v>
      </c>
      <c r="D18" s="40" t="s">
        <v>56</v>
      </c>
      <c r="E18" s="22" t="s">
        <v>70</v>
      </c>
      <c r="F18" s="65" t="s">
        <v>71</v>
      </c>
      <c r="G18" s="65" t="s">
        <v>59</v>
      </c>
      <c r="H18" s="65" t="s">
        <v>72</v>
      </c>
      <c r="I18" s="65" t="s">
        <v>73</v>
      </c>
      <c r="J18" s="65"/>
      <c r="K18" s="40" t="s">
        <v>25</v>
      </c>
      <c r="L18" s="40" t="s">
        <v>26</v>
      </c>
      <c r="M18" s="40" t="s">
        <v>40</v>
      </c>
      <c r="N18" s="65" t="s">
        <v>47</v>
      </c>
      <c r="O18" s="65"/>
      <c r="P18" s="5"/>
      <c r="Q18" s="1"/>
      <c r="R18" s="5" t="s">
        <v>74</v>
      </c>
      <c r="S18" s="5">
        <f>COUNTIF(Tabla22[Facilitador asignado],"=Daniel Esteban")</f>
        <v>61</v>
      </c>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row>
    <row r="19" spans="1:71" s="21" customFormat="1" ht="86.4" x14ac:dyDescent="0.3">
      <c r="A19" s="1"/>
      <c r="B19" s="64">
        <v>45799</v>
      </c>
      <c r="C19" s="65" t="s">
        <v>55</v>
      </c>
      <c r="D19" s="40" t="s">
        <v>56</v>
      </c>
      <c r="E19" s="22" t="s">
        <v>42</v>
      </c>
      <c r="F19" s="65" t="s">
        <v>75</v>
      </c>
      <c r="G19" s="65" t="s">
        <v>44</v>
      </c>
      <c r="H19" s="65" t="s">
        <v>76</v>
      </c>
      <c r="I19" s="65" t="s">
        <v>77</v>
      </c>
      <c r="J19" s="65" t="s">
        <v>78</v>
      </c>
      <c r="K19" s="40" t="s">
        <v>25</v>
      </c>
      <c r="L19" s="40" t="s">
        <v>26</v>
      </c>
      <c r="M19" s="40" t="s">
        <v>40</v>
      </c>
      <c r="N19" s="65" t="s">
        <v>79</v>
      </c>
      <c r="O19" s="65"/>
      <c r="P19" s="5"/>
      <c r="Q19" s="1"/>
      <c r="R19" s="5" t="s">
        <v>80</v>
      </c>
      <c r="S19" s="5">
        <f>COUNTIF(Tabla22[Facilitador asignado],"=Paula Marcela")</f>
        <v>61</v>
      </c>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row>
    <row r="20" spans="1:71" s="21" customFormat="1" ht="360" x14ac:dyDescent="0.3">
      <c r="A20" s="1"/>
      <c r="B20" s="64">
        <v>45799</v>
      </c>
      <c r="C20" s="65" t="s">
        <v>55</v>
      </c>
      <c r="D20" s="40" t="s">
        <v>56</v>
      </c>
      <c r="E20" s="22" t="s">
        <v>81</v>
      </c>
      <c r="F20" s="65" t="s">
        <v>82</v>
      </c>
      <c r="G20" s="65" t="s">
        <v>83</v>
      </c>
      <c r="H20" s="65" t="s">
        <v>84</v>
      </c>
      <c r="I20" s="65" t="s">
        <v>85</v>
      </c>
      <c r="J20" s="65" t="s">
        <v>86</v>
      </c>
      <c r="K20" s="40" t="s">
        <v>25</v>
      </c>
      <c r="L20" s="40" t="s">
        <v>26</v>
      </c>
      <c r="M20" s="40" t="s">
        <v>40</v>
      </c>
      <c r="N20" s="65" t="s">
        <v>87</v>
      </c>
      <c r="O20" s="65"/>
      <c r="P20" s="5"/>
      <c r="Q20" s="1"/>
      <c r="R20" s="5" t="s">
        <v>88</v>
      </c>
      <c r="S20" s="5">
        <f>SUM(S13:S19)</f>
        <v>425</v>
      </c>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row>
    <row r="21" spans="1:71" s="21" customFormat="1" ht="72" x14ac:dyDescent="0.3">
      <c r="A21" s="1"/>
      <c r="B21" s="64">
        <v>45799</v>
      </c>
      <c r="C21" s="65" t="s">
        <v>55</v>
      </c>
      <c r="D21" s="40" t="s">
        <v>56</v>
      </c>
      <c r="E21" s="22" t="s">
        <v>81</v>
      </c>
      <c r="F21" s="65" t="s">
        <v>89</v>
      </c>
      <c r="G21" s="65" t="s">
        <v>90</v>
      </c>
      <c r="H21" s="65" t="s">
        <v>91</v>
      </c>
      <c r="I21" s="65" t="s">
        <v>92</v>
      </c>
      <c r="J21" s="65"/>
      <c r="K21" s="40" t="s">
        <v>25</v>
      </c>
      <c r="L21" s="40" t="s">
        <v>63</v>
      </c>
      <c r="M21" s="40" t="s">
        <v>40</v>
      </c>
      <c r="N21" s="65" t="s">
        <v>93</v>
      </c>
      <c r="O21" s="65"/>
      <c r="P21" s="5"/>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row>
    <row r="22" spans="1:71" s="21" customFormat="1" ht="72" x14ac:dyDescent="0.3">
      <c r="A22" s="1"/>
      <c r="B22" s="64">
        <v>45799</v>
      </c>
      <c r="C22" s="65" t="s">
        <v>55</v>
      </c>
      <c r="D22" s="40" t="s">
        <v>56</v>
      </c>
      <c r="E22" s="22" t="s">
        <v>81</v>
      </c>
      <c r="F22" s="65" t="s">
        <v>94</v>
      </c>
      <c r="G22" s="65" t="s">
        <v>95</v>
      </c>
      <c r="H22" s="65" t="s">
        <v>96</v>
      </c>
      <c r="I22" s="65" t="s">
        <v>97</v>
      </c>
      <c r="J22" s="65"/>
      <c r="K22" s="40" t="s">
        <v>25</v>
      </c>
      <c r="L22" s="40" t="s">
        <v>63</v>
      </c>
      <c r="M22" s="40" t="s">
        <v>40</v>
      </c>
      <c r="N22" s="65" t="s">
        <v>93</v>
      </c>
      <c r="O22" s="63"/>
      <c r="P22" s="5"/>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row>
    <row r="23" spans="1:71" ht="187.2" x14ac:dyDescent="0.3">
      <c r="B23" s="60">
        <v>45799</v>
      </c>
      <c r="C23" s="61" t="s">
        <v>55</v>
      </c>
      <c r="D23" s="62" t="s">
        <v>56</v>
      </c>
      <c r="E23" s="71" t="s">
        <v>81</v>
      </c>
      <c r="F23" s="61" t="s">
        <v>98</v>
      </c>
      <c r="G23" s="61" t="s">
        <v>99</v>
      </c>
      <c r="H23" s="61" t="s">
        <v>100</v>
      </c>
      <c r="I23" s="61" t="s">
        <v>101</v>
      </c>
      <c r="J23" s="61"/>
      <c r="K23" s="41" t="s">
        <v>25</v>
      </c>
      <c r="L23" s="41" t="s">
        <v>26</v>
      </c>
      <c r="M23" s="41" t="s">
        <v>27</v>
      </c>
      <c r="N23" s="63" t="s">
        <v>102</v>
      </c>
      <c r="O23" s="65"/>
      <c r="P23" s="5"/>
    </row>
    <row r="24" spans="1:71" s="21" customFormat="1" ht="57.6" x14ac:dyDescent="0.3">
      <c r="A24" s="1"/>
      <c r="B24" s="64">
        <v>45799</v>
      </c>
      <c r="C24" s="65" t="s">
        <v>55</v>
      </c>
      <c r="D24" s="40" t="s">
        <v>56</v>
      </c>
      <c r="E24" s="22" t="s">
        <v>103</v>
      </c>
      <c r="F24" s="65" t="s">
        <v>104</v>
      </c>
      <c r="G24" s="65" t="s">
        <v>105</v>
      </c>
      <c r="H24" s="65" t="s">
        <v>106</v>
      </c>
      <c r="I24" s="65"/>
      <c r="J24" s="65"/>
      <c r="K24" s="40" t="s">
        <v>25</v>
      </c>
      <c r="L24" s="40" t="s">
        <v>26</v>
      </c>
      <c r="M24" s="40" t="s">
        <v>40</v>
      </c>
      <c r="N24" s="65" t="s">
        <v>107</v>
      </c>
      <c r="O24" s="63"/>
      <c r="P24" s="5"/>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row>
    <row r="25" spans="1:71" ht="144" x14ac:dyDescent="0.3">
      <c r="B25" s="60">
        <v>45799</v>
      </c>
      <c r="C25" s="61" t="s">
        <v>55</v>
      </c>
      <c r="D25" s="62" t="s">
        <v>56</v>
      </c>
      <c r="E25" s="71" t="s">
        <v>108</v>
      </c>
      <c r="F25" s="61" t="s">
        <v>109</v>
      </c>
      <c r="G25" s="61" t="s">
        <v>110</v>
      </c>
      <c r="H25" s="61" t="s">
        <v>100</v>
      </c>
      <c r="I25" s="61" t="s">
        <v>111</v>
      </c>
      <c r="J25" s="61" t="s">
        <v>112</v>
      </c>
      <c r="K25" s="41" t="s">
        <v>25</v>
      </c>
      <c r="L25" s="41" t="s">
        <v>26</v>
      </c>
      <c r="M25" s="41" t="s">
        <v>27</v>
      </c>
      <c r="N25" s="63" t="s">
        <v>113</v>
      </c>
      <c r="O25" s="63"/>
      <c r="P25" s="5"/>
    </row>
    <row r="26" spans="1:71" ht="187.2" x14ac:dyDescent="0.3">
      <c r="B26" s="60">
        <v>45799</v>
      </c>
      <c r="C26" s="61" t="s">
        <v>55</v>
      </c>
      <c r="D26" s="62" t="s">
        <v>56</v>
      </c>
      <c r="E26" s="71" t="s">
        <v>108</v>
      </c>
      <c r="F26" s="61" t="s">
        <v>114</v>
      </c>
      <c r="G26" s="61" t="s">
        <v>115</v>
      </c>
      <c r="H26" s="61" t="s">
        <v>100</v>
      </c>
      <c r="I26" s="61" t="s">
        <v>116</v>
      </c>
      <c r="J26" s="61"/>
      <c r="K26" s="41" t="s">
        <v>25</v>
      </c>
      <c r="L26" s="41" t="s">
        <v>26</v>
      </c>
      <c r="M26" s="41" t="s">
        <v>27</v>
      </c>
      <c r="N26" s="63" t="s">
        <v>113</v>
      </c>
      <c r="O26" s="63"/>
      <c r="P26" s="5"/>
    </row>
    <row r="27" spans="1:71" ht="72" x14ac:dyDescent="0.3">
      <c r="B27" s="60">
        <v>45797</v>
      </c>
      <c r="C27" s="61" t="s">
        <v>117</v>
      </c>
      <c r="D27" s="62" t="s">
        <v>118</v>
      </c>
      <c r="E27" s="71" t="s">
        <v>119</v>
      </c>
      <c r="F27" s="61" t="s">
        <v>120</v>
      </c>
      <c r="G27" s="61" t="s">
        <v>121</v>
      </c>
      <c r="H27" s="61" t="s">
        <v>122</v>
      </c>
      <c r="I27" s="61" t="s">
        <v>123</v>
      </c>
      <c r="J27" s="61"/>
      <c r="K27" s="41" t="s">
        <v>25</v>
      </c>
      <c r="L27" s="41" t="s">
        <v>26</v>
      </c>
      <c r="M27" s="41" t="s">
        <v>27</v>
      </c>
      <c r="N27" s="63" t="s">
        <v>124</v>
      </c>
      <c r="O27" s="63"/>
      <c r="P27" s="5"/>
    </row>
    <row r="28" spans="1:71" ht="72" x14ac:dyDescent="0.3">
      <c r="B28" s="60">
        <v>45797</v>
      </c>
      <c r="C28" s="61" t="s">
        <v>117</v>
      </c>
      <c r="D28" s="62" t="s">
        <v>118</v>
      </c>
      <c r="E28" s="71" t="s">
        <v>119</v>
      </c>
      <c r="F28" s="61" t="s">
        <v>125</v>
      </c>
      <c r="G28" s="61" t="s">
        <v>121</v>
      </c>
      <c r="H28" s="61" t="s">
        <v>122</v>
      </c>
      <c r="I28" s="61" t="s">
        <v>123</v>
      </c>
      <c r="J28" s="61"/>
      <c r="K28" s="41" t="s">
        <v>25</v>
      </c>
      <c r="L28" s="41" t="s">
        <v>26</v>
      </c>
      <c r="M28" s="41" t="s">
        <v>27</v>
      </c>
      <c r="N28" s="63" t="s">
        <v>124</v>
      </c>
      <c r="O28" s="63"/>
      <c r="P28" s="5"/>
    </row>
    <row r="29" spans="1:71" ht="72" x14ac:dyDescent="0.3">
      <c r="B29" s="60">
        <v>45797</v>
      </c>
      <c r="C29" s="61" t="s">
        <v>117</v>
      </c>
      <c r="D29" s="62" t="s">
        <v>118</v>
      </c>
      <c r="E29" s="71" t="s">
        <v>119</v>
      </c>
      <c r="F29" s="61" t="s">
        <v>126</v>
      </c>
      <c r="G29" s="61" t="s">
        <v>121</v>
      </c>
      <c r="H29" s="61" t="s">
        <v>122</v>
      </c>
      <c r="I29" s="61" t="s">
        <v>123</v>
      </c>
      <c r="J29" s="61"/>
      <c r="K29" s="41" t="s">
        <v>25</v>
      </c>
      <c r="L29" s="41" t="s">
        <v>26</v>
      </c>
      <c r="M29" s="41" t="s">
        <v>27</v>
      </c>
      <c r="N29" s="63" t="s">
        <v>124</v>
      </c>
      <c r="O29" s="63"/>
      <c r="P29" s="5"/>
    </row>
    <row r="30" spans="1:71" ht="57.6" x14ac:dyDescent="0.3">
      <c r="B30" s="60">
        <v>45798</v>
      </c>
      <c r="C30" s="61" t="s">
        <v>117</v>
      </c>
      <c r="D30" s="62" t="s">
        <v>127</v>
      </c>
      <c r="E30" s="71" t="s">
        <v>119</v>
      </c>
      <c r="F30" s="61" t="s">
        <v>128</v>
      </c>
      <c r="G30" s="61" t="s">
        <v>129</v>
      </c>
      <c r="H30" s="61" t="s">
        <v>130</v>
      </c>
      <c r="I30" s="61" t="s">
        <v>131</v>
      </c>
      <c r="J30" s="61" t="s">
        <v>132</v>
      </c>
      <c r="K30" s="41" t="s">
        <v>25</v>
      </c>
      <c r="L30" s="41" t="s">
        <v>26</v>
      </c>
      <c r="M30" s="41" t="s">
        <v>27</v>
      </c>
      <c r="N30" s="63" t="s">
        <v>133</v>
      </c>
      <c r="O30" s="63"/>
      <c r="P30" s="5"/>
    </row>
    <row r="31" spans="1:71" ht="72" x14ac:dyDescent="0.3">
      <c r="B31" s="60">
        <v>45819</v>
      </c>
      <c r="C31" s="61" t="s">
        <v>117</v>
      </c>
      <c r="D31" s="62" t="s">
        <v>134</v>
      </c>
      <c r="E31" s="71" t="s">
        <v>135</v>
      </c>
      <c r="F31" s="61" t="s">
        <v>136</v>
      </c>
      <c r="G31" s="61" t="s">
        <v>137</v>
      </c>
      <c r="H31" s="61" t="s">
        <v>138</v>
      </c>
      <c r="I31" s="61" t="s">
        <v>139</v>
      </c>
      <c r="J31" s="61"/>
      <c r="K31" s="41" t="s">
        <v>25</v>
      </c>
      <c r="L31" s="41" t="s">
        <v>26</v>
      </c>
      <c r="M31" s="41" t="s">
        <v>27</v>
      </c>
      <c r="N31" s="63" t="s">
        <v>140</v>
      </c>
      <c r="O31" s="65"/>
      <c r="P31" s="5"/>
    </row>
    <row r="32" spans="1:71" s="21" customFormat="1" ht="43.2" x14ac:dyDescent="0.3">
      <c r="A32" s="1"/>
      <c r="B32" s="64">
        <v>45819</v>
      </c>
      <c r="C32" s="65" t="s">
        <v>117</v>
      </c>
      <c r="D32" s="40" t="s">
        <v>134</v>
      </c>
      <c r="E32" s="22" t="s">
        <v>20</v>
      </c>
      <c r="F32" s="65" t="s">
        <v>141</v>
      </c>
      <c r="G32" s="65" t="s">
        <v>142</v>
      </c>
      <c r="H32" s="65" t="s">
        <v>143</v>
      </c>
      <c r="I32" s="65" t="s">
        <v>144</v>
      </c>
      <c r="J32" s="65" t="s">
        <v>145</v>
      </c>
      <c r="K32" s="40" t="s">
        <v>25</v>
      </c>
      <c r="L32" s="40" t="s">
        <v>26</v>
      </c>
      <c r="M32" s="40" t="s">
        <v>40</v>
      </c>
      <c r="N32" s="65" t="s">
        <v>107</v>
      </c>
      <c r="O32" s="66"/>
      <c r="P32" s="5"/>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row>
    <row r="33" spans="1:71" s="23" customFormat="1" ht="187.2" x14ac:dyDescent="0.3">
      <c r="A33" s="1"/>
      <c r="B33" s="99">
        <v>45819</v>
      </c>
      <c r="C33" s="100" t="s">
        <v>117</v>
      </c>
      <c r="D33" s="101" t="s">
        <v>134</v>
      </c>
      <c r="E33" s="102" t="s">
        <v>146</v>
      </c>
      <c r="F33" s="100" t="s">
        <v>147</v>
      </c>
      <c r="G33" s="100" t="s">
        <v>148</v>
      </c>
      <c r="H33" s="100" t="s">
        <v>149</v>
      </c>
      <c r="I33" s="100" t="s">
        <v>150</v>
      </c>
      <c r="J33" s="100"/>
      <c r="K33" s="101" t="s">
        <v>25</v>
      </c>
      <c r="L33" s="101" t="s">
        <v>26</v>
      </c>
      <c r="M33" s="101" t="s">
        <v>27</v>
      </c>
      <c r="N33" s="100" t="s">
        <v>102</v>
      </c>
      <c r="O33" s="67" t="s">
        <v>151</v>
      </c>
      <c r="P33" s="5"/>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row>
    <row r="34" spans="1:71" ht="409.6" x14ac:dyDescent="0.3">
      <c r="B34" s="60">
        <v>45819</v>
      </c>
      <c r="C34" s="61" t="s">
        <v>117</v>
      </c>
      <c r="D34" s="62" t="s">
        <v>152</v>
      </c>
      <c r="E34" s="71" t="s">
        <v>119</v>
      </c>
      <c r="F34" s="61" t="s">
        <v>153</v>
      </c>
      <c r="G34" s="61" t="s">
        <v>154</v>
      </c>
      <c r="H34" s="61" t="s">
        <v>155</v>
      </c>
      <c r="I34" s="61" t="s">
        <v>156</v>
      </c>
      <c r="J34" s="61" t="s">
        <v>157</v>
      </c>
      <c r="K34" s="41" t="s">
        <v>25</v>
      </c>
      <c r="L34" s="41" t="s">
        <v>26</v>
      </c>
      <c r="M34" s="41" t="s">
        <v>27</v>
      </c>
      <c r="N34" s="67" t="s">
        <v>158</v>
      </c>
      <c r="O34" s="63"/>
      <c r="P34" s="5"/>
    </row>
    <row r="35" spans="1:71" ht="388.8" x14ac:dyDescent="0.3">
      <c r="B35" s="60">
        <v>45819</v>
      </c>
      <c r="C35" s="61" t="s">
        <v>117</v>
      </c>
      <c r="D35" s="62" t="s">
        <v>134</v>
      </c>
      <c r="E35" s="71" t="s">
        <v>159</v>
      </c>
      <c r="F35" s="61" t="s">
        <v>141</v>
      </c>
      <c r="G35" s="61" t="s">
        <v>160</v>
      </c>
      <c r="H35" s="61" t="s">
        <v>161</v>
      </c>
      <c r="I35" s="61" t="s">
        <v>162</v>
      </c>
      <c r="J35" s="61" t="s">
        <v>163</v>
      </c>
      <c r="K35" s="41" t="s">
        <v>25</v>
      </c>
      <c r="L35" s="41" t="s">
        <v>26</v>
      </c>
      <c r="M35" s="41" t="s">
        <v>27</v>
      </c>
      <c r="N35" s="63" t="s">
        <v>164</v>
      </c>
      <c r="O35" s="65"/>
      <c r="P35" s="5"/>
    </row>
    <row r="36" spans="1:71" s="21" customFormat="1" ht="244.8" x14ac:dyDescent="0.3">
      <c r="A36" s="1"/>
      <c r="B36" s="64">
        <v>45819</v>
      </c>
      <c r="C36" s="65" t="s">
        <v>117</v>
      </c>
      <c r="D36" s="40" t="s">
        <v>152</v>
      </c>
      <c r="E36" s="22" t="s">
        <v>165</v>
      </c>
      <c r="F36" s="65" t="s">
        <v>166</v>
      </c>
      <c r="G36" s="65" t="s">
        <v>167</v>
      </c>
      <c r="H36" s="65" t="s">
        <v>168</v>
      </c>
      <c r="I36" s="65" t="s">
        <v>169</v>
      </c>
      <c r="J36" s="65" t="s">
        <v>170</v>
      </c>
      <c r="K36" s="40" t="s">
        <v>25</v>
      </c>
      <c r="L36" s="40" t="s">
        <v>26</v>
      </c>
      <c r="M36" s="40" t="s">
        <v>40</v>
      </c>
      <c r="N36" s="65" t="s">
        <v>171</v>
      </c>
      <c r="O36" s="65"/>
      <c r="P36" s="5"/>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row>
    <row r="37" spans="1:71" s="21" customFormat="1" ht="158.4" x14ac:dyDescent="0.3">
      <c r="A37" s="1"/>
      <c r="B37" s="64">
        <v>45819</v>
      </c>
      <c r="C37" s="65" t="s">
        <v>117</v>
      </c>
      <c r="D37" s="40" t="s">
        <v>152</v>
      </c>
      <c r="E37" s="22" t="s">
        <v>172</v>
      </c>
      <c r="F37" s="65" t="s">
        <v>173</v>
      </c>
      <c r="G37" s="65" t="s">
        <v>174</v>
      </c>
      <c r="H37" s="65" t="s">
        <v>175</v>
      </c>
      <c r="I37" s="65" t="s">
        <v>176</v>
      </c>
      <c r="J37" s="65" t="s">
        <v>177</v>
      </c>
      <c r="K37" s="40" t="s">
        <v>25</v>
      </c>
      <c r="L37" s="40" t="s">
        <v>26</v>
      </c>
      <c r="M37" s="40" t="s">
        <v>40</v>
      </c>
      <c r="N37" s="65" t="s">
        <v>178</v>
      </c>
      <c r="O37" s="63"/>
      <c r="P37" s="5"/>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row>
    <row r="38" spans="1:71" ht="100.8" x14ac:dyDescent="0.3">
      <c r="B38" s="60">
        <v>45796</v>
      </c>
      <c r="C38" s="61" t="s">
        <v>179</v>
      </c>
      <c r="D38" s="62" t="s">
        <v>19</v>
      </c>
      <c r="E38" s="71" t="s">
        <v>180</v>
      </c>
      <c r="F38" s="61" t="s">
        <v>181</v>
      </c>
      <c r="G38" s="61" t="s">
        <v>182</v>
      </c>
      <c r="H38" s="61" t="s">
        <v>183</v>
      </c>
      <c r="I38" s="61" t="s">
        <v>184</v>
      </c>
      <c r="J38" s="61" t="s">
        <v>185</v>
      </c>
      <c r="K38" s="41" t="s">
        <v>25</v>
      </c>
      <c r="L38" s="41" t="s">
        <v>26</v>
      </c>
      <c r="M38" s="41" t="s">
        <v>27</v>
      </c>
      <c r="N38" s="63" t="s">
        <v>186</v>
      </c>
      <c r="O38" s="63"/>
      <c r="P38" s="5"/>
    </row>
    <row r="39" spans="1:71" ht="144" x14ac:dyDescent="0.3">
      <c r="B39" s="60">
        <v>45796</v>
      </c>
      <c r="C39" s="61" t="s">
        <v>179</v>
      </c>
      <c r="D39" s="62" t="s">
        <v>19</v>
      </c>
      <c r="E39" s="71" t="s">
        <v>180</v>
      </c>
      <c r="F39" s="61" t="s">
        <v>187</v>
      </c>
      <c r="G39" s="61" t="s">
        <v>188</v>
      </c>
      <c r="H39" s="61" t="s">
        <v>189</v>
      </c>
      <c r="I39" s="61" t="s">
        <v>190</v>
      </c>
      <c r="J39" s="61" t="s">
        <v>185</v>
      </c>
      <c r="K39" s="41" t="s">
        <v>25</v>
      </c>
      <c r="L39" s="41" t="s">
        <v>26</v>
      </c>
      <c r="M39" s="41" t="s">
        <v>27</v>
      </c>
      <c r="N39" s="63" t="s">
        <v>191</v>
      </c>
      <c r="O39" s="63"/>
      <c r="P39" s="5"/>
    </row>
    <row r="40" spans="1:71" ht="216" x14ac:dyDescent="0.3">
      <c r="B40" s="60">
        <v>45796</v>
      </c>
      <c r="C40" s="61" t="s">
        <v>179</v>
      </c>
      <c r="D40" s="62" t="s">
        <v>19</v>
      </c>
      <c r="E40" s="71" t="s">
        <v>159</v>
      </c>
      <c r="F40" s="61" t="s">
        <v>192</v>
      </c>
      <c r="G40" s="61" t="s">
        <v>193</v>
      </c>
      <c r="H40" s="61" t="s">
        <v>194</v>
      </c>
      <c r="I40" s="61" t="s">
        <v>195</v>
      </c>
      <c r="J40" s="61" t="s">
        <v>185</v>
      </c>
      <c r="K40" s="41" t="s">
        <v>25</v>
      </c>
      <c r="L40" s="41" t="s">
        <v>26</v>
      </c>
      <c r="M40" s="41" t="s">
        <v>27</v>
      </c>
      <c r="N40" s="63" t="s">
        <v>196</v>
      </c>
      <c r="O40" s="63"/>
      <c r="P40" s="5"/>
    </row>
    <row r="41" spans="1:71" ht="172.8" x14ac:dyDescent="0.3">
      <c r="B41" s="60">
        <v>45796</v>
      </c>
      <c r="C41" s="61" t="s">
        <v>179</v>
      </c>
      <c r="D41" s="62" t="s">
        <v>19</v>
      </c>
      <c r="E41" s="71" t="s">
        <v>81</v>
      </c>
      <c r="F41" s="61" t="s">
        <v>197</v>
      </c>
      <c r="G41" s="61" t="s">
        <v>198</v>
      </c>
      <c r="H41" s="61" t="s">
        <v>199</v>
      </c>
      <c r="I41" s="61" t="s">
        <v>200</v>
      </c>
      <c r="J41" s="61" t="s">
        <v>185</v>
      </c>
      <c r="K41" s="41" t="s">
        <v>25</v>
      </c>
      <c r="L41" s="41" t="s">
        <v>26</v>
      </c>
      <c r="M41" s="41" t="s">
        <v>27</v>
      </c>
      <c r="N41" s="63" t="s">
        <v>201</v>
      </c>
      <c r="O41" s="63"/>
      <c r="P41" s="5"/>
    </row>
    <row r="42" spans="1:71" ht="28.8" x14ac:dyDescent="0.3">
      <c r="B42" s="60">
        <v>45807</v>
      </c>
      <c r="C42" s="61" t="s">
        <v>202</v>
      </c>
      <c r="D42" s="62" t="s">
        <v>118</v>
      </c>
      <c r="E42" s="71" t="s">
        <v>135</v>
      </c>
      <c r="F42" s="61" t="s">
        <v>203</v>
      </c>
      <c r="G42" s="61" t="s">
        <v>137</v>
      </c>
      <c r="H42" s="61" t="s">
        <v>204</v>
      </c>
      <c r="I42" s="61" t="s">
        <v>205</v>
      </c>
      <c r="J42" s="61"/>
      <c r="K42" s="41" t="s">
        <v>25</v>
      </c>
      <c r="L42" s="41" t="s">
        <v>26</v>
      </c>
      <c r="M42" s="41" t="s">
        <v>27</v>
      </c>
      <c r="N42" s="63" t="s">
        <v>206</v>
      </c>
      <c r="O42" s="63"/>
      <c r="P42" s="5"/>
    </row>
    <row r="43" spans="1:71" ht="129.6" x14ac:dyDescent="0.3">
      <c r="B43" s="60">
        <v>45807</v>
      </c>
      <c r="C43" s="61" t="s">
        <v>202</v>
      </c>
      <c r="D43" s="62" t="s">
        <v>118</v>
      </c>
      <c r="E43" s="71" t="s">
        <v>146</v>
      </c>
      <c r="F43" s="61" t="s">
        <v>207</v>
      </c>
      <c r="G43" s="61" t="s">
        <v>208</v>
      </c>
      <c r="H43" s="61" t="s">
        <v>209</v>
      </c>
      <c r="I43" s="61" t="s">
        <v>210</v>
      </c>
      <c r="J43" s="61"/>
      <c r="K43" s="41" t="s">
        <v>25</v>
      </c>
      <c r="L43" s="41" t="s">
        <v>26</v>
      </c>
      <c r="M43" s="41" t="s">
        <v>27</v>
      </c>
      <c r="N43" s="63" t="s">
        <v>211</v>
      </c>
      <c r="O43" s="63"/>
      <c r="P43" s="5"/>
    </row>
    <row r="44" spans="1:71" ht="187.2" x14ac:dyDescent="0.3">
      <c r="B44" s="60">
        <v>45807</v>
      </c>
      <c r="C44" s="61" t="s">
        <v>202</v>
      </c>
      <c r="D44" s="62" t="s">
        <v>118</v>
      </c>
      <c r="E44" s="71" t="s">
        <v>146</v>
      </c>
      <c r="F44" s="61" t="s">
        <v>207</v>
      </c>
      <c r="G44" s="61" t="s">
        <v>212</v>
      </c>
      <c r="H44" s="61" t="s">
        <v>213</v>
      </c>
      <c r="I44" s="61" t="s">
        <v>214</v>
      </c>
      <c r="J44" s="61"/>
      <c r="K44" s="41" t="s">
        <v>25</v>
      </c>
      <c r="L44" s="41" t="s">
        <v>26</v>
      </c>
      <c r="M44" s="41" t="s">
        <v>27</v>
      </c>
      <c r="N44" s="63" t="s">
        <v>102</v>
      </c>
      <c r="O44" s="63"/>
      <c r="P44" s="5"/>
    </row>
    <row r="45" spans="1:71" ht="72" x14ac:dyDescent="0.3">
      <c r="B45" s="60">
        <v>45807</v>
      </c>
      <c r="C45" s="61" t="s">
        <v>202</v>
      </c>
      <c r="D45" s="62" t="s">
        <v>118</v>
      </c>
      <c r="E45" s="71" t="s">
        <v>215</v>
      </c>
      <c r="F45" s="61" t="s">
        <v>216</v>
      </c>
      <c r="G45" s="61" t="s">
        <v>217</v>
      </c>
      <c r="H45" s="61" t="s">
        <v>218</v>
      </c>
      <c r="I45" s="61" t="s">
        <v>219</v>
      </c>
      <c r="J45" s="61" t="s">
        <v>220</v>
      </c>
      <c r="K45" s="41" t="s">
        <v>25</v>
      </c>
      <c r="L45" s="41" t="s">
        <v>26</v>
      </c>
      <c r="M45" s="41" t="s">
        <v>27</v>
      </c>
      <c r="N45" s="63" t="s">
        <v>221</v>
      </c>
      <c r="O45" s="63"/>
      <c r="P45" s="5"/>
    </row>
    <row r="46" spans="1:71" ht="144" x14ac:dyDescent="0.3">
      <c r="B46" s="60">
        <v>45807</v>
      </c>
      <c r="C46" s="61" t="s">
        <v>202</v>
      </c>
      <c r="D46" s="62" t="s">
        <v>118</v>
      </c>
      <c r="E46" s="71" t="s">
        <v>215</v>
      </c>
      <c r="F46" s="61" t="s">
        <v>216</v>
      </c>
      <c r="G46" s="61" t="s">
        <v>222</v>
      </c>
      <c r="H46" s="61" t="s">
        <v>209</v>
      </c>
      <c r="I46" s="61" t="s">
        <v>223</v>
      </c>
      <c r="J46" s="61"/>
      <c r="K46" s="41" t="s">
        <v>25</v>
      </c>
      <c r="L46" s="41" t="s">
        <v>26</v>
      </c>
      <c r="M46" s="41" t="s">
        <v>27</v>
      </c>
      <c r="N46" s="63" t="s">
        <v>224</v>
      </c>
      <c r="O46" s="63"/>
      <c r="P46" s="5"/>
    </row>
    <row r="47" spans="1:71" ht="129.6" x14ac:dyDescent="0.3">
      <c r="B47" s="60">
        <v>45807</v>
      </c>
      <c r="C47" s="61" t="s">
        <v>202</v>
      </c>
      <c r="D47" s="62" t="s">
        <v>118</v>
      </c>
      <c r="E47" s="71" t="s">
        <v>180</v>
      </c>
      <c r="F47" s="61" t="s">
        <v>181</v>
      </c>
      <c r="G47" s="61" t="s">
        <v>225</v>
      </c>
      <c r="H47" s="61" t="s">
        <v>218</v>
      </c>
      <c r="I47" s="61" t="s">
        <v>226</v>
      </c>
      <c r="J47" s="61" t="s">
        <v>220</v>
      </c>
      <c r="K47" s="41" t="s">
        <v>25</v>
      </c>
      <c r="L47" s="41" t="s">
        <v>26</v>
      </c>
      <c r="M47" s="41" t="s">
        <v>27</v>
      </c>
      <c r="N47" s="63" t="s">
        <v>227</v>
      </c>
      <c r="O47" s="63"/>
      <c r="P47" s="5"/>
    </row>
    <row r="48" spans="1:71" ht="144" x14ac:dyDescent="0.3">
      <c r="B48" s="60">
        <v>45807</v>
      </c>
      <c r="C48" s="61" t="s">
        <v>202</v>
      </c>
      <c r="D48" s="62" t="s">
        <v>118</v>
      </c>
      <c r="E48" s="71" t="s">
        <v>159</v>
      </c>
      <c r="F48" s="61" t="s">
        <v>228</v>
      </c>
      <c r="G48" s="61" t="s">
        <v>229</v>
      </c>
      <c r="H48" s="61" t="s">
        <v>230</v>
      </c>
      <c r="I48" s="61" t="s">
        <v>231</v>
      </c>
      <c r="J48" s="61" t="s">
        <v>220</v>
      </c>
      <c r="K48" s="41" t="s">
        <v>25</v>
      </c>
      <c r="L48" s="41" t="s">
        <v>26</v>
      </c>
      <c r="M48" s="41" t="s">
        <v>27</v>
      </c>
      <c r="N48" s="63" t="s">
        <v>232</v>
      </c>
      <c r="O48" s="63"/>
      <c r="P48" s="5"/>
    </row>
    <row r="49" spans="1:71" ht="144" x14ac:dyDescent="0.3">
      <c r="B49" s="60">
        <v>45807</v>
      </c>
      <c r="C49" s="61" t="s">
        <v>202</v>
      </c>
      <c r="D49" s="62" t="s">
        <v>118</v>
      </c>
      <c r="E49" s="71" t="s">
        <v>159</v>
      </c>
      <c r="F49" s="61" t="s">
        <v>228</v>
      </c>
      <c r="G49" s="61" t="s">
        <v>233</v>
      </c>
      <c r="H49" s="61" t="s">
        <v>234</v>
      </c>
      <c r="I49" s="61" t="s">
        <v>235</v>
      </c>
      <c r="J49" s="61" t="s">
        <v>220</v>
      </c>
      <c r="K49" s="41" t="s">
        <v>25</v>
      </c>
      <c r="L49" s="41" t="s">
        <v>26</v>
      </c>
      <c r="M49" s="41" t="s">
        <v>27</v>
      </c>
      <c r="N49" s="63" t="s">
        <v>196</v>
      </c>
      <c r="O49" s="63"/>
      <c r="P49" s="5"/>
    </row>
    <row r="50" spans="1:71" ht="129.6" x14ac:dyDescent="0.3">
      <c r="B50" s="60">
        <v>45807</v>
      </c>
      <c r="C50" s="61" t="s">
        <v>202</v>
      </c>
      <c r="D50" s="62" t="s">
        <v>118</v>
      </c>
      <c r="E50" s="71" t="s">
        <v>42</v>
      </c>
      <c r="F50" s="61" t="s">
        <v>43</v>
      </c>
      <c r="G50" s="61" t="s">
        <v>44</v>
      </c>
      <c r="H50" s="61" t="s">
        <v>236</v>
      </c>
      <c r="I50" s="61" t="s">
        <v>237</v>
      </c>
      <c r="J50" s="61"/>
      <c r="K50" s="41" t="s">
        <v>25</v>
      </c>
      <c r="L50" s="41" t="s">
        <v>26</v>
      </c>
      <c r="M50" s="41" t="s">
        <v>40</v>
      </c>
      <c r="N50" s="63" t="s">
        <v>238</v>
      </c>
      <c r="O50" s="63"/>
      <c r="P50" s="5"/>
    </row>
    <row r="51" spans="1:71" ht="158.4" x14ac:dyDescent="0.3">
      <c r="B51" s="60">
        <v>45807</v>
      </c>
      <c r="C51" s="61" t="s">
        <v>202</v>
      </c>
      <c r="D51" s="62" t="s">
        <v>118</v>
      </c>
      <c r="E51" s="71" t="s">
        <v>159</v>
      </c>
      <c r="F51" s="61" t="s">
        <v>43</v>
      </c>
      <c r="G51" s="61" t="s">
        <v>37</v>
      </c>
      <c r="H51" s="61" t="s">
        <v>239</v>
      </c>
      <c r="I51" s="61" t="s">
        <v>240</v>
      </c>
      <c r="J51" s="61"/>
      <c r="K51" s="41" t="s">
        <v>25</v>
      </c>
      <c r="L51" s="41" t="s">
        <v>26</v>
      </c>
      <c r="M51" s="41" t="s">
        <v>27</v>
      </c>
      <c r="N51" s="63" t="s">
        <v>241</v>
      </c>
      <c r="O51" s="63"/>
      <c r="P51" s="5"/>
    </row>
    <row r="52" spans="1:71" ht="144" x14ac:dyDescent="0.3">
      <c r="B52" s="60">
        <v>45807</v>
      </c>
      <c r="C52" s="61" t="s">
        <v>202</v>
      </c>
      <c r="D52" s="62" t="s">
        <v>118</v>
      </c>
      <c r="E52" s="71" t="s">
        <v>242</v>
      </c>
      <c r="F52" s="61" t="s">
        <v>243</v>
      </c>
      <c r="G52" s="61" t="s">
        <v>244</v>
      </c>
      <c r="H52" s="61" t="s">
        <v>245</v>
      </c>
      <c r="I52" s="61" t="s">
        <v>246</v>
      </c>
      <c r="J52" s="61"/>
      <c r="K52" s="41" t="s">
        <v>25</v>
      </c>
      <c r="L52" s="41" t="s">
        <v>26</v>
      </c>
      <c r="M52" s="41" t="s">
        <v>27</v>
      </c>
      <c r="N52" s="63" t="s">
        <v>247</v>
      </c>
      <c r="O52" s="63"/>
      <c r="P52" s="5"/>
    </row>
    <row r="53" spans="1:71" ht="302.39999999999998" x14ac:dyDescent="0.3">
      <c r="B53" s="60">
        <v>45807</v>
      </c>
      <c r="C53" s="61" t="s">
        <v>202</v>
      </c>
      <c r="D53" s="62" t="s">
        <v>118</v>
      </c>
      <c r="E53" s="71" t="s">
        <v>165</v>
      </c>
      <c r="F53" s="61" t="s">
        <v>248</v>
      </c>
      <c r="G53" s="61" t="s">
        <v>249</v>
      </c>
      <c r="H53" s="61" t="s">
        <v>250</v>
      </c>
      <c r="I53" s="61" t="s">
        <v>251</v>
      </c>
      <c r="J53" s="61" t="s">
        <v>252</v>
      </c>
      <c r="K53" s="41" t="s">
        <v>25</v>
      </c>
      <c r="L53" s="41" t="s">
        <v>26</v>
      </c>
      <c r="M53" s="41" t="s">
        <v>27</v>
      </c>
      <c r="N53" s="63" t="s">
        <v>253</v>
      </c>
      <c r="O53" s="63"/>
      <c r="P53" s="5"/>
    </row>
    <row r="54" spans="1:71" ht="201.6" x14ac:dyDescent="0.3">
      <c r="B54" s="60">
        <v>45807</v>
      </c>
      <c r="C54" s="61" t="s">
        <v>202</v>
      </c>
      <c r="D54" s="62" t="s">
        <v>118</v>
      </c>
      <c r="E54" s="71" t="s">
        <v>254</v>
      </c>
      <c r="F54" s="61" t="s">
        <v>255</v>
      </c>
      <c r="G54" s="61" t="s">
        <v>249</v>
      </c>
      <c r="H54" s="61" t="s">
        <v>250</v>
      </c>
      <c r="I54" s="61" t="s">
        <v>256</v>
      </c>
      <c r="J54" s="61"/>
      <c r="K54" s="41" t="s">
        <v>25</v>
      </c>
      <c r="L54" s="41" t="s">
        <v>26</v>
      </c>
      <c r="M54" s="41" t="s">
        <v>27</v>
      </c>
      <c r="N54" s="63" t="s">
        <v>257</v>
      </c>
      <c r="O54" s="63"/>
      <c r="P54" s="5"/>
    </row>
    <row r="55" spans="1:71" ht="72" x14ac:dyDescent="0.3">
      <c r="B55" s="60">
        <v>45807</v>
      </c>
      <c r="C55" s="61" t="s">
        <v>202</v>
      </c>
      <c r="D55" s="62" t="s">
        <v>118</v>
      </c>
      <c r="E55" s="71" t="s">
        <v>70</v>
      </c>
      <c r="F55" s="61" t="s">
        <v>243</v>
      </c>
      <c r="G55" s="61" t="s">
        <v>37</v>
      </c>
      <c r="H55" s="61" t="s">
        <v>258</v>
      </c>
      <c r="I55" s="61"/>
      <c r="J55" s="61"/>
      <c r="K55" s="41" t="s">
        <v>25</v>
      </c>
      <c r="L55" s="41" t="s">
        <v>26</v>
      </c>
      <c r="M55" s="41" t="s">
        <v>40</v>
      </c>
      <c r="N55" s="63" t="s">
        <v>259</v>
      </c>
      <c r="O55" s="68"/>
      <c r="P55" s="5"/>
    </row>
    <row r="56" spans="1:71" ht="129.6" x14ac:dyDescent="0.3">
      <c r="B56" s="60">
        <v>45807</v>
      </c>
      <c r="C56" s="61" t="s">
        <v>202</v>
      </c>
      <c r="D56" s="62" t="s">
        <v>118</v>
      </c>
      <c r="E56" s="71" t="s">
        <v>260</v>
      </c>
      <c r="F56" s="61" t="s">
        <v>261</v>
      </c>
      <c r="G56" s="61" t="s">
        <v>262</v>
      </c>
      <c r="H56" s="61" t="s">
        <v>263</v>
      </c>
      <c r="I56" s="61" t="s">
        <v>264</v>
      </c>
      <c r="J56" s="61"/>
      <c r="K56" s="41" t="s">
        <v>25</v>
      </c>
      <c r="L56" s="41" t="s">
        <v>26</v>
      </c>
      <c r="M56" s="42" t="s">
        <v>27</v>
      </c>
      <c r="N56" s="68" t="s">
        <v>265</v>
      </c>
      <c r="O56" s="63"/>
      <c r="P56" s="124"/>
      <c r="Q56" s="37"/>
    </row>
    <row r="57" spans="1:71" ht="129.6" x14ac:dyDescent="0.3">
      <c r="B57" s="60">
        <v>45821</v>
      </c>
      <c r="C57" s="61" t="s">
        <v>266</v>
      </c>
      <c r="D57" s="62" t="s">
        <v>267</v>
      </c>
      <c r="E57" s="71" t="s">
        <v>20</v>
      </c>
      <c r="F57" s="61" t="s">
        <v>268</v>
      </c>
      <c r="G57" s="61" t="s">
        <v>269</v>
      </c>
      <c r="H57" s="61" t="s">
        <v>270</v>
      </c>
      <c r="I57" s="61" t="s">
        <v>271</v>
      </c>
      <c r="J57" s="61" t="s">
        <v>272</v>
      </c>
      <c r="K57" s="41" t="s">
        <v>25</v>
      </c>
      <c r="L57" s="41" t="s">
        <v>26</v>
      </c>
      <c r="M57" s="41" t="s">
        <v>40</v>
      </c>
      <c r="N57" s="63" t="s">
        <v>273</v>
      </c>
      <c r="O57" s="63"/>
      <c r="P57" s="5"/>
    </row>
    <row r="58" spans="1:71" ht="86.4" x14ac:dyDescent="0.3">
      <c r="B58" s="60">
        <v>45821</v>
      </c>
      <c r="C58" s="61" t="s">
        <v>266</v>
      </c>
      <c r="D58" s="62" t="s">
        <v>267</v>
      </c>
      <c r="E58" s="71" t="s">
        <v>260</v>
      </c>
      <c r="F58" s="61" t="s">
        <v>274</v>
      </c>
      <c r="G58" s="61" t="s">
        <v>269</v>
      </c>
      <c r="H58" s="61" t="s">
        <v>275</v>
      </c>
      <c r="I58" s="61" t="s">
        <v>271</v>
      </c>
      <c r="J58" s="61" t="s">
        <v>272</v>
      </c>
      <c r="K58" s="41" t="s">
        <v>25</v>
      </c>
      <c r="L58" s="41" t="s">
        <v>26</v>
      </c>
      <c r="M58" s="41" t="s">
        <v>40</v>
      </c>
      <c r="N58" s="63" t="s">
        <v>276</v>
      </c>
      <c r="O58" s="63"/>
      <c r="P58" s="5"/>
    </row>
    <row r="59" spans="1:71" ht="43.2" x14ac:dyDescent="0.3">
      <c r="B59" s="60">
        <v>45796</v>
      </c>
      <c r="C59" s="61" t="s">
        <v>277</v>
      </c>
      <c r="D59" s="62" t="s">
        <v>118</v>
      </c>
      <c r="E59" s="71" t="s">
        <v>146</v>
      </c>
      <c r="F59" s="61" t="s">
        <v>278</v>
      </c>
      <c r="G59" s="61" t="s">
        <v>279</v>
      </c>
      <c r="H59" s="61" t="s">
        <v>280</v>
      </c>
      <c r="I59" s="61" t="s">
        <v>281</v>
      </c>
      <c r="J59" s="61"/>
      <c r="K59" s="41" t="s">
        <v>25</v>
      </c>
      <c r="L59" s="41" t="s">
        <v>26</v>
      </c>
      <c r="M59" s="41" t="s">
        <v>40</v>
      </c>
      <c r="N59" s="63" t="s">
        <v>282</v>
      </c>
      <c r="O59" s="63"/>
      <c r="P59" s="5"/>
    </row>
    <row r="60" spans="1:71" ht="72" x14ac:dyDescent="0.3">
      <c r="B60" s="60">
        <v>45796</v>
      </c>
      <c r="C60" s="61" t="s">
        <v>277</v>
      </c>
      <c r="D60" s="62" t="s">
        <v>118</v>
      </c>
      <c r="E60" s="71" t="s">
        <v>159</v>
      </c>
      <c r="F60" s="61" t="s">
        <v>283</v>
      </c>
      <c r="G60" s="61" t="s">
        <v>284</v>
      </c>
      <c r="H60" s="61" t="s">
        <v>285</v>
      </c>
      <c r="I60" s="61" t="s">
        <v>286</v>
      </c>
      <c r="J60" s="61"/>
      <c r="K60" s="41" t="s">
        <v>25</v>
      </c>
      <c r="L60" s="41" t="s">
        <v>26</v>
      </c>
      <c r="M60" s="41" t="s">
        <v>40</v>
      </c>
      <c r="N60" s="63" t="s">
        <v>287</v>
      </c>
      <c r="O60" s="63"/>
      <c r="P60" s="5"/>
    </row>
    <row r="61" spans="1:71" ht="72" x14ac:dyDescent="0.3">
      <c r="B61" s="60">
        <v>45796</v>
      </c>
      <c r="C61" s="61" t="s">
        <v>277</v>
      </c>
      <c r="D61" s="62" t="s">
        <v>118</v>
      </c>
      <c r="E61" s="71" t="s">
        <v>119</v>
      </c>
      <c r="F61" s="61" t="s">
        <v>288</v>
      </c>
      <c r="G61" s="61" t="s">
        <v>289</v>
      </c>
      <c r="H61" s="61" t="s">
        <v>290</v>
      </c>
      <c r="I61" s="61" t="s">
        <v>291</v>
      </c>
      <c r="J61" s="61"/>
      <c r="K61" s="41" t="s">
        <v>25</v>
      </c>
      <c r="L61" s="41" t="s">
        <v>26</v>
      </c>
      <c r="M61" s="41" t="s">
        <v>27</v>
      </c>
      <c r="N61" s="63" t="s">
        <v>292</v>
      </c>
      <c r="O61" s="63"/>
      <c r="P61" s="5"/>
    </row>
    <row r="62" spans="1:71" ht="100.8" x14ac:dyDescent="0.3">
      <c r="B62" s="60">
        <v>45796</v>
      </c>
      <c r="C62" s="61" t="s">
        <v>277</v>
      </c>
      <c r="D62" s="62" t="s">
        <v>118</v>
      </c>
      <c r="E62" s="71" t="s">
        <v>81</v>
      </c>
      <c r="F62" s="61" t="s">
        <v>293</v>
      </c>
      <c r="G62" s="61" t="s">
        <v>294</v>
      </c>
      <c r="H62" s="61" t="s">
        <v>295</v>
      </c>
      <c r="I62" s="61" t="s">
        <v>296</v>
      </c>
      <c r="J62" s="61"/>
      <c r="K62" s="41" t="s">
        <v>25</v>
      </c>
      <c r="L62" s="41" t="s">
        <v>63</v>
      </c>
      <c r="M62" s="41" t="s">
        <v>27</v>
      </c>
      <c r="N62" s="63" t="s">
        <v>297</v>
      </c>
      <c r="O62" s="63"/>
      <c r="P62" s="5"/>
    </row>
    <row r="63" spans="1:71" ht="273.60000000000002" x14ac:dyDescent="0.3">
      <c r="B63" s="60">
        <v>45800</v>
      </c>
      <c r="C63" s="61" t="s">
        <v>298</v>
      </c>
      <c r="D63" s="62" t="s">
        <v>299</v>
      </c>
      <c r="E63" s="71" t="s">
        <v>146</v>
      </c>
      <c r="F63" s="61" t="s">
        <v>300</v>
      </c>
      <c r="G63" s="61" t="s">
        <v>301</v>
      </c>
      <c r="H63" s="61" t="s">
        <v>302</v>
      </c>
      <c r="I63" s="61" t="s">
        <v>303</v>
      </c>
      <c r="J63" s="61" t="s">
        <v>304</v>
      </c>
      <c r="K63" s="41" t="s">
        <v>25</v>
      </c>
      <c r="L63" s="41" t="s">
        <v>27</v>
      </c>
      <c r="M63" s="41" t="s">
        <v>27</v>
      </c>
      <c r="N63" s="63" t="s">
        <v>305</v>
      </c>
      <c r="O63" s="22"/>
      <c r="P63" s="5"/>
    </row>
    <row r="64" spans="1:71" s="21" customFormat="1" ht="86.4" x14ac:dyDescent="0.3">
      <c r="A64" s="1"/>
      <c r="B64" s="64">
        <v>45800</v>
      </c>
      <c r="C64" s="22" t="s">
        <v>298</v>
      </c>
      <c r="D64" s="40" t="s">
        <v>299</v>
      </c>
      <c r="E64" s="22" t="s">
        <v>215</v>
      </c>
      <c r="F64" s="22" t="s">
        <v>306</v>
      </c>
      <c r="G64" s="22" t="s">
        <v>307</v>
      </c>
      <c r="H64" s="22" t="s">
        <v>302</v>
      </c>
      <c r="I64" s="22" t="s">
        <v>308</v>
      </c>
      <c r="J64" s="22" t="s">
        <v>304</v>
      </c>
      <c r="K64" s="40" t="s">
        <v>48</v>
      </c>
      <c r="L64" s="40" t="s">
        <v>63</v>
      </c>
      <c r="M64" s="40" t="s">
        <v>40</v>
      </c>
      <c r="N64" s="22" t="s">
        <v>309</v>
      </c>
      <c r="O64" s="22"/>
      <c r="P64" s="5"/>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row>
    <row r="65" spans="1:71" s="21" customFormat="1" ht="72" x14ac:dyDescent="0.3">
      <c r="A65" s="1"/>
      <c r="B65" s="64">
        <v>45800</v>
      </c>
      <c r="C65" s="22" t="s">
        <v>298</v>
      </c>
      <c r="D65" s="40" t="s">
        <v>299</v>
      </c>
      <c r="E65" s="22" t="s">
        <v>180</v>
      </c>
      <c r="F65" s="22" t="s">
        <v>310</v>
      </c>
      <c r="G65" s="22" t="s">
        <v>311</v>
      </c>
      <c r="H65" s="22" t="s">
        <v>312</v>
      </c>
      <c r="I65" s="22" t="s">
        <v>313</v>
      </c>
      <c r="J65" s="22" t="s">
        <v>304</v>
      </c>
      <c r="K65" s="40" t="s">
        <v>48</v>
      </c>
      <c r="L65" s="40" t="s">
        <v>63</v>
      </c>
      <c r="M65" s="40" t="s">
        <v>40</v>
      </c>
      <c r="N65" s="22" t="s">
        <v>314</v>
      </c>
      <c r="O65" s="22"/>
      <c r="P65" s="5"/>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row>
    <row r="66" spans="1:71" s="21" customFormat="1" ht="72" x14ac:dyDescent="0.3">
      <c r="A66" s="1"/>
      <c r="B66" s="64">
        <v>45800</v>
      </c>
      <c r="C66" s="22" t="s">
        <v>298</v>
      </c>
      <c r="D66" s="40" t="s">
        <v>299</v>
      </c>
      <c r="E66" s="22" t="s">
        <v>57</v>
      </c>
      <c r="F66" s="22" t="s">
        <v>315</v>
      </c>
      <c r="G66" s="22" t="s">
        <v>316</v>
      </c>
      <c r="H66" s="22" t="s">
        <v>317</v>
      </c>
      <c r="I66" s="22" t="s">
        <v>318</v>
      </c>
      <c r="J66" s="22" t="s">
        <v>304</v>
      </c>
      <c r="K66" s="40" t="s">
        <v>48</v>
      </c>
      <c r="L66" s="40" t="s">
        <v>63</v>
      </c>
      <c r="M66" s="40" t="s">
        <v>40</v>
      </c>
      <c r="N66" s="22" t="s">
        <v>314</v>
      </c>
      <c r="O66" s="69"/>
      <c r="P66" s="5"/>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row>
    <row r="67" spans="1:71" ht="100.8" x14ac:dyDescent="0.3">
      <c r="B67" s="60">
        <v>45800</v>
      </c>
      <c r="C67" s="71" t="s">
        <v>298</v>
      </c>
      <c r="D67" s="62" t="s">
        <v>299</v>
      </c>
      <c r="E67" s="71" t="s">
        <v>165</v>
      </c>
      <c r="F67" s="71" t="s">
        <v>243</v>
      </c>
      <c r="G67" s="71" t="s">
        <v>319</v>
      </c>
      <c r="H67" s="71" t="s">
        <v>320</v>
      </c>
      <c r="I67" s="71" t="s">
        <v>321</v>
      </c>
      <c r="J67" s="71" t="s">
        <v>304</v>
      </c>
      <c r="K67" s="41" t="s">
        <v>48</v>
      </c>
      <c r="L67" s="41" t="s">
        <v>63</v>
      </c>
      <c r="M67" s="41" t="s">
        <v>27</v>
      </c>
      <c r="N67" s="69" t="s">
        <v>322</v>
      </c>
      <c r="O67" s="70"/>
      <c r="P67" s="5"/>
    </row>
    <row r="68" spans="1:71" s="23" customFormat="1" ht="43.2" x14ac:dyDescent="0.3">
      <c r="A68" s="1"/>
      <c r="B68" s="99">
        <v>45793</v>
      </c>
      <c r="C68" s="102" t="s">
        <v>298</v>
      </c>
      <c r="D68" s="101" t="s">
        <v>299</v>
      </c>
      <c r="E68" s="102" t="s">
        <v>119</v>
      </c>
      <c r="F68" s="102" t="s">
        <v>43</v>
      </c>
      <c r="G68" s="102" t="s">
        <v>323</v>
      </c>
      <c r="H68" s="102" t="s">
        <v>324</v>
      </c>
      <c r="I68" s="102" t="s">
        <v>325</v>
      </c>
      <c r="J68" s="102" t="s">
        <v>326</v>
      </c>
      <c r="K68" s="101" t="s">
        <v>48</v>
      </c>
      <c r="L68" s="101" t="s">
        <v>26</v>
      </c>
      <c r="M68" s="101" t="s">
        <v>40</v>
      </c>
      <c r="N68" s="102" t="s">
        <v>327</v>
      </c>
      <c r="O68" s="69" t="s">
        <v>328</v>
      </c>
      <c r="P68" s="5"/>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row>
    <row r="69" spans="1:71" ht="72" x14ac:dyDescent="0.3">
      <c r="B69" s="60">
        <v>45804</v>
      </c>
      <c r="C69" s="71" t="s">
        <v>298</v>
      </c>
      <c r="D69" s="62" t="s">
        <v>299</v>
      </c>
      <c r="E69" s="71" t="s">
        <v>146</v>
      </c>
      <c r="F69" s="71" t="s">
        <v>329</v>
      </c>
      <c r="G69" s="71" t="s">
        <v>330</v>
      </c>
      <c r="H69" s="71" t="s">
        <v>331</v>
      </c>
      <c r="I69" s="71" t="s">
        <v>332</v>
      </c>
      <c r="J69" s="71" t="s">
        <v>333</v>
      </c>
      <c r="K69" s="41" t="s">
        <v>48</v>
      </c>
      <c r="L69" s="41" t="s">
        <v>63</v>
      </c>
      <c r="M69" s="41" t="s">
        <v>27</v>
      </c>
      <c r="N69" s="69" t="s">
        <v>334</v>
      </c>
      <c r="O69" s="70"/>
      <c r="P69" s="5"/>
    </row>
    <row r="70" spans="1:71" s="23" customFormat="1" ht="69.75" customHeight="1" x14ac:dyDescent="0.3">
      <c r="A70" s="1"/>
      <c r="B70" s="99">
        <v>45804</v>
      </c>
      <c r="C70" s="102" t="s">
        <v>298</v>
      </c>
      <c r="D70" s="101" t="s">
        <v>299</v>
      </c>
      <c r="E70" s="102" t="s">
        <v>242</v>
      </c>
      <c r="F70" s="102" t="s">
        <v>335</v>
      </c>
      <c r="G70" s="102" t="s">
        <v>336</v>
      </c>
      <c r="H70" s="102" t="s">
        <v>337</v>
      </c>
      <c r="I70" s="102" t="s">
        <v>338</v>
      </c>
      <c r="J70" s="102" t="s">
        <v>333</v>
      </c>
      <c r="K70" s="101" t="s">
        <v>48</v>
      </c>
      <c r="L70" s="101" t="s">
        <v>63</v>
      </c>
      <c r="M70" s="101" t="s">
        <v>40</v>
      </c>
      <c r="N70" s="102" t="s">
        <v>339</v>
      </c>
      <c r="O70" s="22" t="s">
        <v>340</v>
      </c>
      <c r="P70" s="5"/>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row>
    <row r="71" spans="1:71" s="21" customFormat="1" ht="69.75" customHeight="1" x14ac:dyDescent="0.3">
      <c r="A71" s="1"/>
      <c r="B71" s="64">
        <v>45811</v>
      </c>
      <c r="C71" s="22" t="s">
        <v>341</v>
      </c>
      <c r="D71" s="40" t="s">
        <v>118</v>
      </c>
      <c r="E71" s="22" t="s">
        <v>159</v>
      </c>
      <c r="F71" s="22" t="s">
        <v>141</v>
      </c>
      <c r="G71" s="22" t="s">
        <v>342</v>
      </c>
      <c r="H71" s="22" t="s">
        <v>343</v>
      </c>
      <c r="I71" s="22" t="s">
        <v>344</v>
      </c>
      <c r="J71" s="22" t="s">
        <v>345</v>
      </c>
      <c r="K71" s="40" t="s">
        <v>48</v>
      </c>
      <c r="L71" s="40" t="s">
        <v>63</v>
      </c>
      <c r="M71" s="40" t="s">
        <v>40</v>
      </c>
      <c r="N71" s="22" t="s">
        <v>346</v>
      </c>
      <c r="O71" s="69" t="s">
        <v>347</v>
      </c>
      <c r="P71" s="5"/>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row>
    <row r="72" spans="1:71" ht="86.4" x14ac:dyDescent="0.3">
      <c r="B72" s="60">
        <v>45792</v>
      </c>
      <c r="C72" s="71" t="s">
        <v>18</v>
      </c>
      <c r="D72" s="62" t="s">
        <v>19</v>
      </c>
      <c r="E72" s="71" t="s">
        <v>42</v>
      </c>
      <c r="F72" s="71" t="s">
        <v>21</v>
      </c>
      <c r="G72" s="71" t="s">
        <v>22</v>
      </c>
      <c r="H72" s="71" t="s">
        <v>23</v>
      </c>
      <c r="I72" s="71" t="s">
        <v>348</v>
      </c>
      <c r="J72" s="71"/>
      <c r="K72" s="41" t="s">
        <v>48</v>
      </c>
      <c r="L72" s="41" t="s">
        <v>63</v>
      </c>
      <c r="M72" s="41" t="s">
        <v>27</v>
      </c>
      <c r="N72" s="69" t="s">
        <v>349</v>
      </c>
      <c r="O72" s="22"/>
      <c r="P72" s="5"/>
    </row>
    <row r="73" spans="1:71" s="21" customFormat="1" ht="72" x14ac:dyDescent="0.3">
      <c r="A73" s="1"/>
      <c r="B73" s="64">
        <v>45798</v>
      </c>
      <c r="C73" s="22" t="s">
        <v>350</v>
      </c>
      <c r="D73" s="40" t="s">
        <v>351</v>
      </c>
      <c r="E73" s="22" t="s">
        <v>146</v>
      </c>
      <c r="F73" s="22" t="s">
        <v>352</v>
      </c>
      <c r="G73" s="22" t="s">
        <v>353</v>
      </c>
      <c r="H73" s="22" t="s">
        <v>354</v>
      </c>
      <c r="I73" s="22" t="s">
        <v>355</v>
      </c>
      <c r="J73" s="22"/>
      <c r="K73" s="40" t="s">
        <v>48</v>
      </c>
      <c r="L73" s="40" t="s">
        <v>63</v>
      </c>
      <c r="M73" s="40" t="s">
        <v>40</v>
      </c>
      <c r="N73" s="22" t="s">
        <v>314</v>
      </c>
      <c r="O73" s="69"/>
      <c r="P73" s="5"/>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row>
    <row r="74" spans="1:71" ht="86.4" x14ac:dyDescent="0.3">
      <c r="B74" s="60">
        <v>45798</v>
      </c>
      <c r="C74" s="71" t="s">
        <v>350</v>
      </c>
      <c r="D74" s="62" t="s">
        <v>351</v>
      </c>
      <c r="E74" s="71" t="s">
        <v>159</v>
      </c>
      <c r="F74" s="71" t="s">
        <v>356</v>
      </c>
      <c r="G74" s="71" t="s">
        <v>357</v>
      </c>
      <c r="H74" s="71" t="s">
        <v>358</v>
      </c>
      <c r="I74" s="71" t="s">
        <v>359</v>
      </c>
      <c r="J74" s="71"/>
      <c r="K74" s="41" t="s">
        <v>48</v>
      </c>
      <c r="L74" s="41" t="s">
        <v>63</v>
      </c>
      <c r="M74" s="41" t="s">
        <v>27</v>
      </c>
      <c r="N74" s="69" t="s">
        <v>360</v>
      </c>
      <c r="O74" s="22"/>
      <c r="P74" s="5"/>
    </row>
    <row r="75" spans="1:71" s="21" customFormat="1" ht="86.4" x14ac:dyDescent="0.3">
      <c r="A75" s="1"/>
      <c r="B75" s="64">
        <v>45798</v>
      </c>
      <c r="C75" s="22" t="s">
        <v>350</v>
      </c>
      <c r="D75" s="40" t="s">
        <v>351</v>
      </c>
      <c r="E75" s="22" t="s">
        <v>42</v>
      </c>
      <c r="F75" s="22" t="s">
        <v>361</v>
      </c>
      <c r="G75" s="22" t="s">
        <v>362</v>
      </c>
      <c r="H75" s="22" t="s">
        <v>363</v>
      </c>
      <c r="I75" s="22" t="s">
        <v>364</v>
      </c>
      <c r="J75" s="22"/>
      <c r="K75" s="40" t="s">
        <v>48</v>
      </c>
      <c r="L75" s="40" t="s">
        <v>63</v>
      </c>
      <c r="M75" s="40" t="s">
        <v>40</v>
      </c>
      <c r="N75" s="22" t="s">
        <v>314</v>
      </c>
      <c r="O75" s="69"/>
      <c r="P75" s="5"/>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row>
    <row r="76" spans="1:71" ht="57.6" x14ac:dyDescent="0.3">
      <c r="B76" s="60">
        <v>45798</v>
      </c>
      <c r="C76" s="71" t="s">
        <v>350</v>
      </c>
      <c r="D76" s="62" t="s">
        <v>351</v>
      </c>
      <c r="E76" s="71" t="s">
        <v>135</v>
      </c>
      <c r="F76" s="71" t="s">
        <v>352</v>
      </c>
      <c r="G76" s="71" t="s">
        <v>365</v>
      </c>
      <c r="H76" s="71" t="s">
        <v>366</v>
      </c>
      <c r="I76" s="71" t="s">
        <v>367</v>
      </c>
      <c r="J76" s="71"/>
      <c r="K76" s="41" t="s">
        <v>48</v>
      </c>
      <c r="L76" s="41" t="s">
        <v>26</v>
      </c>
      <c r="M76" s="41" t="s">
        <v>27</v>
      </c>
      <c r="N76" s="69" t="s">
        <v>368</v>
      </c>
      <c r="O76" s="69"/>
      <c r="P76" s="5"/>
    </row>
    <row r="77" spans="1:71" ht="57.6" x14ac:dyDescent="0.3">
      <c r="B77" s="60">
        <v>45793</v>
      </c>
      <c r="C77" s="71" t="s">
        <v>369</v>
      </c>
      <c r="D77" s="62" t="s">
        <v>370</v>
      </c>
      <c r="E77" s="71" t="s">
        <v>146</v>
      </c>
      <c r="F77" s="71" t="s">
        <v>371</v>
      </c>
      <c r="G77" s="71" t="s">
        <v>372</v>
      </c>
      <c r="H77" s="71" t="s">
        <v>373</v>
      </c>
      <c r="I77" s="71" t="s">
        <v>374</v>
      </c>
      <c r="J77" s="71" t="s">
        <v>375</v>
      </c>
      <c r="K77" s="41" t="s">
        <v>48</v>
      </c>
      <c r="L77" s="41" t="s">
        <v>63</v>
      </c>
      <c r="M77" s="41" t="s">
        <v>27</v>
      </c>
      <c r="N77" s="69" t="s">
        <v>376</v>
      </c>
      <c r="O77" s="69"/>
      <c r="P77" s="5"/>
    </row>
    <row r="78" spans="1:71" ht="43.2" x14ac:dyDescent="0.3">
      <c r="B78" s="60">
        <v>45793</v>
      </c>
      <c r="C78" s="71" t="s">
        <v>369</v>
      </c>
      <c r="D78" s="62" t="s">
        <v>370</v>
      </c>
      <c r="E78" s="71" t="s">
        <v>146</v>
      </c>
      <c r="F78" s="71" t="s">
        <v>371</v>
      </c>
      <c r="G78" s="71" t="s">
        <v>279</v>
      </c>
      <c r="H78" s="71" t="s">
        <v>377</v>
      </c>
      <c r="I78" s="71" t="s">
        <v>378</v>
      </c>
      <c r="J78" s="71" t="s">
        <v>379</v>
      </c>
      <c r="K78" s="41" t="s">
        <v>48</v>
      </c>
      <c r="L78" s="41" t="s">
        <v>63</v>
      </c>
      <c r="M78" s="41" t="s">
        <v>27</v>
      </c>
      <c r="N78" s="69" t="s">
        <v>380</v>
      </c>
      <c r="O78" s="69"/>
      <c r="P78" s="5"/>
    </row>
    <row r="79" spans="1:71" ht="57.6" x14ac:dyDescent="0.3">
      <c r="B79" s="60">
        <v>45793</v>
      </c>
      <c r="C79" s="71" t="s">
        <v>369</v>
      </c>
      <c r="D79" s="62" t="s">
        <v>370</v>
      </c>
      <c r="E79" s="71" t="s">
        <v>180</v>
      </c>
      <c r="F79" s="71" t="s">
        <v>181</v>
      </c>
      <c r="G79" s="71" t="s">
        <v>311</v>
      </c>
      <c r="H79" s="71" t="s">
        <v>381</v>
      </c>
      <c r="I79" s="71" t="s">
        <v>382</v>
      </c>
      <c r="J79" s="71" t="s">
        <v>383</v>
      </c>
      <c r="K79" s="41" t="s">
        <v>48</v>
      </c>
      <c r="L79" s="41" t="s">
        <v>63</v>
      </c>
      <c r="M79" s="41" t="s">
        <v>27</v>
      </c>
      <c r="N79" s="69" t="s">
        <v>384</v>
      </c>
      <c r="O79" s="69"/>
      <c r="P79" s="5"/>
    </row>
    <row r="80" spans="1:71" ht="43.2" x14ac:dyDescent="0.3">
      <c r="B80" s="60">
        <v>45793</v>
      </c>
      <c r="C80" s="71" t="s">
        <v>369</v>
      </c>
      <c r="D80" s="62" t="s">
        <v>370</v>
      </c>
      <c r="E80" s="71" t="s">
        <v>159</v>
      </c>
      <c r="F80" s="71" t="s">
        <v>141</v>
      </c>
      <c r="G80" s="71" t="s">
        <v>385</v>
      </c>
      <c r="H80" s="71" t="s">
        <v>386</v>
      </c>
      <c r="I80" s="71" t="s">
        <v>387</v>
      </c>
      <c r="J80" s="71" t="s">
        <v>388</v>
      </c>
      <c r="K80" s="41" t="s">
        <v>48</v>
      </c>
      <c r="L80" s="41" t="s">
        <v>63</v>
      </c>
      <c r="M80" s="41" t="s">
        <v>27</v>
      </c>
      <c r="N80" s="69" t="s">
        <v>380</v>
      </c>
      <c r="O80" s="69"/>
      <c r="P80" s="5"/>
    </row>
    <row r="81" spans="1:71" ht="43.2" x14ac:dyDescent="0.3">
      <c r="B81" s="60">
        <v>45793</v>
      </c>
      <c r="C81" s="71" t="s">
        <v>369</v>
      </c>
      <c r="D81" s="62" t="s">
        <v>370</v>
      </c>
      <c r="E81" s="71" t="s">
        <v>242</v>
      </c>
      <c r="F81" s="71" t="s">
        <v>389</v>
      </c>
      <c r="G81" s="71" t="s">
        <v>390</v>
      </c>
      <c r="H81" s="71" t="s">
        <v>391</v>
      </c>
      <c r="I81" s="71" t="s">
        <v>392</v>
      </c>
      <c r="J81" s="71" t="s">
        <v>393</v>
      </c>
      <c r="K81" s="41" t="s">
        <v>48</v>
      </c>
      <c r="L81" s="41" t="s">
        <v>63</v>
      </c>
      <c r="M81" s="41" t="s">
        <v>27</v>
      </c>
      <c r="N81" s="69" t="s">
        <v>394</v>
      </c>
      <c r="O81" s="69"/>
      <c r="P81" s="5"/>
    </row>
    <row r="82" spans="1:71" ht="115.2" x14ac:dyDescent="0.3">
      <c r="B82" s="60">
        <v>45793</v>
      </c>
      <c r="C82" s="71" t="s">
        <v>369</v>
      </c>
      <c r="D82" s="62" t="s">
        <v>370</v>
      </c>
      <c r="E82" s="71" t="s">
        <v>395</v>
      </c>
      <c r="F82" s="71" t="s">
        <v>396</v>
      </c>
      <c r="G82" s="71" t="s">
        <v>397</v>
      </c>
      <c r="H82" s="71" t="s">
        <v>398</v>
      </c>
      <c r="I82" s="71" t="s">
        <v>399</v>
      </c>
      <c r="J82" s="71"/>
      <c r="K82" s="41" t="s">
        <v>48</v>
      </c>
      <c r="L82" s="41" t="s">
        <v>26</v>
      </c>
      <c r="M82" s="41" t="s">
        <v>27</v>
      </c>
      <c r="N82" s="69" t="s">
        <v>400</v>
      </c>
      <c r="O82" s="22"/>
      <c r="P82" s="5"/>
    </row>
    <row r="83" spans="1:71" s="21" customFormat="1" ht="75.75" customHeight="1" x14ac:dyDescent="0.3">
      <c r="A83" s="1"/>
      <c r="B83" s="64">
        <v>45820</v>
      </c>
      <c r="C83" s="22" t="s">
        <v>401</v>
      </c>
      <c r="D83" s="40" t="s">
        <v>402</v>
      </c>
      <c r="E83" s="22" t="s">
        <v>159</v>
      </c>
      <c r="F83" s="22" t="s">
        <v>403</v>
      </c>
      <c r="G83" s="22" t="s">
        <v>404</v>
      </c>
      <c r="H83" s="22" t="s">
        <v>405</v>
      </c>
      <c r="I83" s="22" t="s">
        <v>406</v>
      </c>
      <c r="J83" s="22"/>
      <c r="K83" s="40" t="s">
        <v>48</v>
      </c>
      <c r="L83" s="40" t="s">
        <v>63</v>
      </c>
      <c r="M83" s="40" t="s">
        <v>40</v>
      </c>
      <c r="N83" s="22" t="s">
        <v>314</v>
      </c>
      <c r="O83" s="22"/>
      <c r="P83" s="5"/>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row>
    <row r="84" spans="1:71" s="21" customFormat="1" ht="62.25" customHeight="1" x14ac:dyDescent="0.3">
      <c r="A84" s="1"/>
      <c r="B84" s="64">
        <v>45821</v>
      </c>
      <c r="C84" s="22" t="s">
        <v>401</v>
      </c>
      <c r="D84" s="40" t="s">
        <v>402</v>
      </c>
      <c r="E84" s="22" t="s">
        <v>260</v>
      </c>
      <c r="F84" s="22" t="s">
        <v>396</v>
      </c>
      <c r="G84" s="22" t="s">
        <v>396</v>
      </c>
      <c r="H84" s="22" t="s">
        <v>407</v>
      </c>
      <c r="I84" s="22" t="s">
        <v>408</v>
      </c>
      <c r="J84" s="22"/>
      <c r="K84" s="40" t="s">
        <v>48</v>
      </c>
      <c r="L84" s="40" t="s">
        <v>63</v>
      </c>
      <c r="M84" s="40" t="s">
        <v>40</v>
      </c>
      <c r="N84" s="22" t="s">
        <v>314</v>
      </c>
      <c r="O84" s="22"/>
      <c r="P84" s="5"/>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row>
    <row r="85" spans="1:71" s="21" customFormat="1" ht="156.75" customHeight="1" x14ac:dyDescent="0.3">
      <c r="A85" s="1"/>
      <c r="B85" s="64">
        <v>45821</v>
      </c>
      <c r="C85" s="22" t="s">
        <v>401</v>
      </c>
      <c r="D85" s="40" t="s">
        <v>402</v>
      </c>
      <c r="E85" s="22" t="s">
        <v>20</v>
      </c>
      <c r="F85" s="22" t="s">
        <v>409</v>
      </c>
      <c r="G85" s="22" t="s">
        <v>410</v>
      </c>
      <c r="H85" s="22" t="s">
        <v>411</v>
      </c>
      <c r="I85" s="22" t="s">
        <v>412</v>
      </c>
      <c r="J85" s="22"/>
      <c r="K85" s="40" t="s">
        <v>48</v>
      </c>
      <c r="L85" s="40" t="s">
        <v>63</v>
      </c>
      <c r="M85" s="40" t="s">
        <v>40</v>
      </c>
      <c r="N85" s="22" t="s">
        <v>314</v>
      </c>
      <c r="O85" s="22"/>
      <c r="P85" s="5"/>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row>
    <row r="86" spans="1:71" s="21" customFormat="1" ht="85.5" customHeight="1" x14ac:dyDescent="0.3">
      <c r="A86" s="1"/>
      <c r="B86" s="64">
        <v>45821</v>
      </c>
      <c r="C86" s="22" t="s">
        <v>401</v>
      </c>
      <c r="D86" s="40" t="s">
        <v>402</v>
      </c>
      <c r="E86" s="22" t="s">
        <v>42</v>
      </c>
      <c r="F86" s="22" t="s">
        <v>43</v>
      </c>
      <c r="G86" s="22" t="s">
        <v>413</v>
      </c>
      <c r="H86" s="22" t="s">
        <v>414</v>
      </c>
      <c r="I86" s="22" t="s">
        <v>415</v>
      </c>
      <c r="J86" s="22"/>
      <c r="K86" s="40" t="s">
        <v>48</v>
      </c>
      <c r="L86" s="40" t="s">
        <v>63</v>
      </c>
      <c r="M86" s="40" t="s">
        <v>40</v>
      </c>
      <c r="N86" s="22" t="s">
        <v>416</v>
      </c>
      <c r="O86" s="70"/>
      <c r="P86" s="5"/>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row>
    <row r="87" spans="1:71" s="23" customFormat="1" ht="180.75" customHeight="1" x14ac:dyDescent="0.3">
      <c r="A87" s="1"/>
      <c r="B87" s="99">
        <v>45821</v>
      </c>
      <c r="C87" s="102" t="s">
        <v>401</v>
      </c>
      <c r="D87" s="101" t="s">
        <v>402</v>
      </c>
      <c r="E87" s="102" t="s">
        <v>165</v>
      </c>
      <c r="F87" s="102" t="s">
        <v>417</v>
      </c>
      <c r="G87" s="102" t="s">
        <v>418</v>
      </c>
      <c r="H87" s="102" t="s">
        <v>419</v>
      </c>
      <c r="I87" s="102" t="s">
        <v>420</v>
      </c>
      <c r="J87" s="102"/>
      <c r="K87" s="101" t="s">
        <v>48</v>
      </c>
      <c r="L87" s="101" t="s">
        <v>63</v>
      </c>
      <c r="M87" s="101" t="s">
        <v>40</v>
      </c>
      <c r="N87" s="102" t="s">
        <v>421</v>
      </c>
      <c r="O87" s="69" t="s">
        <v>422</v>
      </c>
      <c r="P87" s="5"/>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row>
    <row r="88" spans="1:71" ht="360" x14ac:dyDescent="0.3">
      <c r="B88" s="60">
        <v>45821</v>
      </c>
      <c r="C88" s="71" t="s">
        <v>401</v>
      </c>
      <c r="D88" s="62" t="s">
        <v>402</v>
      </c>
      <c r="E88" s="71" t="s">
        <v>423</v>
      </c>
      <c r="F88" s="71" t="s">
        <v>417</v>
      </c>
      <c r="G88" s="71" t="s">
        <v>424</v>
      </c>
      <c r="H88" s="71" t="s">
        <v>425</v>
      </c>
      <c r="I88" s="71" t="s">
        <v>426</v>
      </c>
      <c r="J88" s="71"/>
      <c r="K88" s="41" t="s">
        <v>48</v>
      </c>
      <c r="L88" s="41" t="s">
        <v>63</v>
      </c>
      <c r="M88" s="41" t="s">
        <v>27</v>
      </c>
      <c r="N88" s="69" t="s">
        <v>427</v>
      </c>
      <c r="O88" s="22"/>
      <c r="P88" s="5"/>
    </row>
    <row r="89" spans="1:71" s="21" customFormat="1" ht="118.5" customHeight="1" x14ac:dyDescent="0.3">
      <c r="A89" s="1"/>
      <c r="B89" s="64">
        <v>45821</v>
      </c>
      <c r="C89" s="22" t="s">
        <v>401</v>
      </c>
      <c r="D89" s="40" t="s">
        <v>402</v>
      </c>
      <c r="E89" s="22" t="s">
        <v>260</v>
      </c>
      <c r="F89" s="22" t="s">
        <v>396</v>
      </c>
      <c r="G89" s="22" t="s">
        <v>428</v>
      </c>
      <c r="H89" s="22" t="s">
        <v>429</v>
      </c>
      <c r="I89" s="22" t="s">
        <v>430</v>
      </c>
      <c r="J89" s="22"/>
      <c r="K89" s="40" t="s">
        <v>48</v>
      </c>
      <c r="L89" s="40" t="s">
        <v>63</v>
      </c>
      <c r="M89" s="40" t="s">
        <v>40</v>
      </c>
      <c r="N89" s="22" t="s">
        <v>431</v>
      </c>
      <c r="O89" s="22"/>
      <c r="P89" s="5"/>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row>
    <row r="90" spans="1:71" s="21" customFormat="1" ht="28.8" x14ac:dyDescent="0.3">
      <c r="A90" s="1"/>
      <c r="B90" s="64">
        <v>45821</v>
      </c>
      <c r="C90" s="22" t="s">
        <v>401</v>
      </c>
      <c r="D90" s="40" t="s">
        <v>432</v>
      </c>
      <c r="E90" s="22" t="s">
        <v>20</v>
      </c>
      <c r="F90" s="22" t="s">
        <v>433</v>
      </c>
      <c r="G90" s="22" t="s">
        <v>434</v>
      </c>
      <c r="H90" s="22" t="s">
        <v>435</v>
      </c>
      <c r="I90" s="22" t="s">
        <v>436</v>
      </c>
      <c r="J90" s="22"/>
      <c r="K90" s="40" t="s">
        <v>48</v>
      </c>
      <c r="L90" s="40" t="s">
        <v>63</v>
      </c>
      <c r="M90" s="40" t="s">
        <v>40</v>
      </c>
      <c r="N90" s="22" t="s">
        <v>314</v>
      </c>
      <c r="O90" s="69"/>
      <c r="P90" s="5"/>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row>
    <row r="91" spans="1:71" ht="100.8" x14ac:dyDescent="0.3">
      <c r="B91" s="60">
        <v>45821</v>
      </c>
      <c r="C91" s="71" t="s">
        <v>401</v>
      </c>
      <c r="D91" s="62" t="s">
        <v>432</v>
      </c>
      <c r="E91" s="71" t="s">
        <v>159</v>
      </c>
      <c r="F91" s="71" t="s">
        <v>437</v>
      </c>
      <c r="G91" s="71" t="s">
        <v>434</v>
      </c>
      <c r="H91" s="71" t="s">
        <v>438</v>
      </c>
      <c r="I91" s="71" t="s">
        <v>439</v>
      </c>
      <c r="J91" s="71"/>
      <c r="K91" s="41" t="s">
        <v>48</v>
      </c>
      <c r="L91" s="41" t="s">
        <v>63</v>
      </c>
      <c r="M91" s="41" t="s">
        <v>27</v>
      </c>
      <c r="N91" s="69" t="s">
        <v>440</v>
      </c>
      <c r="O91" s="22"/>
      <c r="P91" s="5"/>
    </row>
    <row r="92" spans="1:71" s="21" customFormat="1" ht="75" customHeight="1" x14ac:dyDescent="0.3">
      <c r="A92" s="1"/>
      <c r="B92" s="64">
        <v>45821</v>
      </c>
      <c r="C92" s="22" t="s">
        <v>401</v>
      </c>
      <c r="D92" s="40" t="s">
        <v>402</v>
      </c>
      <c r="E92" s="22" t="s">
        <v>108</v>
      </c>
      <c r="F92" s="22" t="s">
        <v>441</v>
      </c>
      <c r="G92" s="22" t="s">
        <v>434</v>
      </c>
      <c r="H92" s="22" t="s">
        <v>442</v>
      </c>
      <c r="I92" s="22" t="s">
        <v>443</v>
      </c>
      <c r="J92" s="22"/>
      <c r="K92" s="40" t="s">
        <v>48</v>
      </c>
      <c r="L92" s="40" t="s">
        <v>63</v>
      </c>
      <c r="M92" s="40" t="s">
        <v>40</v>
      </c>
      <c r="N92" s="22" t="s">
        <v>314</v>
      </c>
      <c r="O92" s="22"/>
      <c r="P92" s="5"/>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row>
    <row r="93" spans="1:71" s="21" customFormat="1" ht="57.6" x14ac:dyDescent="0.3">
      <c r="A93" s="1"/>
      <c r="B93" s="64">
        <v>45821</v>
      </c>
      <c r="C93" s="22" t="s">
        <v>401</v>
      </c>
      <c r="D93" s="40" t="s">
        <v>432</v>
      </c>
      <c r="E93" s="22" t="s">
        <v>260</v>
      </c>
      <c r="F93" s="22" t="s">
        <v>444</v>
      </c>
      <c r="G93" s="22" t="s">
        <v>434</v>
      </c>
      <c r="H93" s="22" t="s">
        <v>445</v>
      </c>
      <c r="I93" s="22" t="s">
        <v>446</v>
      </c>
      <c r="J93" s="22"/>
      <c r="K93" s="40" t="s">
        <v>48</v>
      </c>
      <c r="L93" s="40" t="s">
        <v>63</v>
      </c>
      <c r="M93" s="40" t="s">
        <v>40</v>
      </c>
      <c r="N93" s="22" t="s">
        <v>314</v>
      </c>
      <c r="O93" s="69"/>
      <c r="P93" s="5"/>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row>
    <row r="94" spans="1:71" ht="409.6" x14ac:dyDescent="0.3">
      <c r="B94" s="60">
        <v>45821</v>
      </c>
      <c r="C94" s="71" t="s">
        <v>401</v>
      </c>
      <c r="D94" s="62" t="s">
        <v>432</v>
      </c>
      <c r="E94" s="71"/>
      <c r="F94" s="71" t="s">
        <v>447</v>
      </c>
      <c r="G94" s="71" t="s">
        <v>434</v>
      </c>
      <c r="H94" s="71" t="s">
        <v>448</v>
      </c>
      <c r="I94" s="71" t="s">
        <v>449</v>
      </c>
      <c r="J94" s="71"/>
      <c r="K94" s="41" t="s">
        <v>48</v>
      </c>
      <c r="L94" s="41" t="s">
        <v>63</v>
      </c>
      <c r="M94" s="41" t="s">
        <v>27</v>
      </c>
      <c r="N94" s="69" t="s">
        <v>450</v>
      </c>
      <c r="O94" s="69"/>
      <c r="P94" s="5"/>
    </row>
    <row r="95" spans="1:71" ht="43.2" x14ac:dyDescent="0.3">
      <c r="B95" s="60">
        <v>45798</v>
      </c>
      <c r="C95" s="71" t="s">
        <v>451</v>
      </c>
      <c r="D95" s="62" t="s">
        <v>452</v>
      </c>
      <c r="E95" s="71" t="s">
        <v>180</v>
      </c>
      <c r="F95" s="71" t="s">
        <v>453</v>
      </c>
      <c r="G95" s="71" t="s">
        <v>311</v>
      </c>
      <c r="H95" s="71" t="s">
        <v>454</v>
      </c>
      <c r="I95" s="71" t="s">
        <v>455</v>
      </c>
      <c r="J95" s="71" t="s">
        <v>456</v>
      </c>
      <c r="K95" s="41" t="s">
        <v>48</v>
      </c>
      <c r="L95" s="41" t="s">
        <v>63</v>
      </c>
      <c r="M95" s="41" t="s">
        <v>27</v>
      </c>
      <c r="N95" s="69" t="s">
        <v>457</v>
      </c>
      <c r="O95" s="22"/>
      <c r="P95" s="5"/>
    </row>
    <row r="96" spans="1:71" s="21" customFormat="1" ht="43.2" x14ac:dyDescent="0.3">
      <c r="A96" s="1"/>
      <c r="B96" s="64">
        <v>45799</v>
      </c>
      <c r="C96" s="22" t="s">
        <v>451</v>
      </c>
      <c r="D96" s="40" t="s">
        <v>452</v>
      </c>
      <c r="E96" s="22" t="s">
        <v>42</v>
      </c>
      <c r="F96" s="22" t="s">
        <v>458</v>
      </c>
      <c r="G96" s="22" t="s">
        <v>459</v>
      </c>
      <c r="H96" s="22" t="s">
        <v>460</v>
      </c>
      <c r="I96" s="22" t="s">
        <v>461</v>
      </c>
      <c r="J96" s="22" t="s">
        <v>462</v>
      </c>
      <c r="K96" s="40" t="s">
        <v>48</v>
      </c>
      <c r="L96" s="40" t="s">
        <v>63</v>
      </c>
      <c r="M96" s="40" t="s">
        <v>40</v>
      </c>
      <c r="N96" s="22" t="s">
        <v>463</v>
      </c>
      <c r="O96" s="22"/>
      <c r="P96" s="5"/>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row>
    <row r="97" spans="1:71" s="21" customFormat="1" ht="43.2" x14ac:dyDescent="0.3">
      <c r="A97" s="1"/>
      <c r="B97" s="64">
        <v>45800</v>
      </c>
      <c r="C97" s="22" t="s">
        <v>451</v>
      </c>
      <c r="D97" s="40" t="s">
        <v>452</v>
      </c>
      <c r="E97" s="22" t="s">
        <v>242</v>
      </c>
      <c r="F97" s="22" t="s">
        <v>464</v>
      </c>
      <c r="G97" s="22" t="s">
        <v>459</v>
      </c>
      <c r="H97" s="22" t="s">
        <v>460</v>
      </c>
      <c r="I97" s="22" t="s">
        <v>461</v>
      </c>
      <c r="J97" s="22" t="s">
        <v>465</v>
      </c>
      <c r="K97" s="40" t="s">
        <v>48</v>
      </c>
      <c r="L97" s="40" t="s">
        <v>63</v>
      </c>
      <c r="M97" s="40" t="s">
        <v>40</v>
      </c>
      <c r="N97" s="22" t="s">
        <v>463</v>
      </c>
      <c r="O97" s="69"/>
      <c r="P97" s="5"/>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row>
    <row r="98" spans="1:71" ht="43.2" x14ac:dyDescent="0.3">
      <c r="B98" s="60">
        <v>45801</v>
      </c>
      <c r="C98" s="71" t="s">
        <v>451</v>
      </c>
      <c r="D98" s="62" t="s">
        <v>452</v>
      </c>
      <c r="E98" s="71" t="s">
        <v>20</v>
      </c>
      <c r="F98" s="71" t="s">
        <v>466</v>
      </c>
      <c r="G98" s="71" t="s">
        <v>467</v>
      </c>
      <c r="H98" s="71" t="s">
        <v>454</v>
      </c>
      <c r="I98" s="71" t="s">
        <v>468</v>
      </c>
      <c r="J98" s="71"/>
      <c r="K98" s="41" t="s">
        <v>48</v>
      </c>
      <c r="L98" s="41" t="s">
        <v>63</v>
      </c>
      <c r="M98" s="41" t="s">
        <v>27</v>
      </c>
      <c r="N98" s="69" t="s">
        <v>469</v>
      </c>
      <c r="O98" s="69"/>
      <c r="P98" s="5"/>
    </row>
    <row r="99" spans="1:71" ht="158.4" x14ac:dyDescent="0.3">
      <c r="B99" s="60">
        <v>45820</v>
      </c>
      <c r="C99" s="71" t="s">
        <v>470</v>
      </c>
      <c r="D99" s="62" t="s">
        <v>471</v>
      </c>
      <c r="E99" s="71"/>
      <c r="F99" s="71"/>
      <c r="G99" s="71" t="s">
        <v>472</v>
      </c>
      <c r="H99" s="71" t="s">
        <v>473</v>
      </c>
      <c r="I99" s="71" t="s">
        <v>474</v>
      </c>
      <c r="J99" s="71" t="s">
        <v>475</v>
      </c>
      <c r="K99" s="41" t="s">
        <v>48</v>
      </c>
      <c r="L99" s="41" t="s">
        <v>26</v>
      </c>
      <c r="M99" s="41" t="s">
        <v>27</v>
      </c>
      <c r="N99" s="69" t="s">
        <v>476</v>
      </c>
      <c r="O99" s="70"/>
      <c r="P99" s="5"/>
    </row>
    <row r="100" spans="1:71" s="23" customFormat="1" ht="86.4" x14ac:dyDescent="0.3">
      <c r="A100" s="1"/>
      <c r="B100" s="99">
        <v>45758</v>
      </c>
      <c r="C100" s="102" t="s">
        <v>477</v>
      </c>
      <c r="D100" s="101" t="s">
        <v>478</v>
      </c>
      <c r="E100" s="102"/>
      <c r="F100" s="102" t="s">
        <v>479</v>
      </c>
      <c r="G100" s="102" t="s">
        <v>480</v>
      </c>
      <c r="H100" s="102" t="s">
        <v>481</v>
      </c>
      <c r="I100" s="102" t="s">
        <v>482</v>
      </c>
      <c r="J100" s="102"/>
      <c r="K100" s="101" t="s">
        <v>48</v>
      </c>
      <c r="L100" s="101" t="s">
        <v>63</v>
      </c>
      <c r="M100" s="101" t="s">
        <v>40</v>
      </c>
      <c r="N100" s="102" t="s">
        <v>463</v>
      </c>
      <c r="O100" s="69" t="s">
        <v>483</v>
      </c>
      <c r="P100" s="5"/>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row>
    <row r="101" spans="1:71" ht="43.2" x14ac:dyDescent="0.3">
      <c r="B101" s="60">
        <v>45819</v>
      </c>
      <c r="C101" s="71" t="s">
        <v>484</v>
      </c>
      <c r="D101" s="62" t="s">
        <v>485</v>
      </c>
      <c r="E101" s="71" t="s">
        <v>20</v>
      </c>
      <c r="F101" s="71" t="s">
        <v>486</v>
      </c>
      <c r="G101" s="71" t="s">
        <v>105</v>
      </c>
      <c r="H101" s="71" t="s">
        <v>487</v>
      </c>
      <c r="I101" s="71" t="s">
        <v>488</v>
      </c>
      <c r="J101" s="71"/>
      <c r="K101" s="41" t="s">
        <v>48</v>
      </c>
      <c r="L101" s="41" t="s">
        <v>63</v>
      </c>
      <c r="M101" s="41" t="s">
        <v>27</v>
      </c>
      <c r="N101" s="69" t="s">
        <v>489</v>
      </c>
      <c r="O101" s="69"/>
      <c r="P101" s="5"/>
    </row>
    <row r="102" spans="1:71" ht="43.2" x14ac:dyDescent="0.3">
      <c r="B102" s="60">
        <v>45819</v>
      </c>
      <c r="C102" s="71" t="s">
        <v>484</v>
      </c>
      <c r="D102" s="62" t="s">
        <v>485</v>
      </c>
      <c r="E102" s="71" t="s">
        <v>180</v>
      </c>
      <c r="F102" s="71" t="s">
        <v>486</v>
      </c>
      <c r="G102" s="71" t="s">
        <v>490</v>
      </c>
      <c r="H102" s="71" t="s">
        <v>491</v>
      </c>
      <c r="I102" s="71" t="s">
        <v>492</v>
      </c>
      <c r="J102" s="71"/>
      <c r="K102" s="41" t="s">
        <v>48</v>
      </c>
      <c r="L102" s="41" t="s">
        <v>26</v>
      </c>
      <c r="M102" s="41" t="s">
        <v>27</v>
      </c>
      <c r="N102" s="69" t="s">
        <v>493</v>
      </c>
      <c r="O102" s="22"/>
      <c r="P102" s="5"/>
    </row>
    <row r="103" spans="1:71" s="21" customFormat="1" ht="43.2" x14ac:dyDescent="0.3">
      <c r="A103" s="1"/>
      <c r="B103" s="64">
        <v>45819</v>
      </c>
      <c r="C103" s="22" t="s">
        <v>484</v>
      </c>
      <c r="D103" s="40" t="s">
        <v>485</v>
      </c>
      <c r="E103" s="22" t="s">
        <v>159</v>
      </c>
      <c r="F103" s="22" t="s">
        <v>486</v>
      </c>
      <c r="G103" s="22" t="s">
        <v>229</v>
      </c>
      <c r="H103" s="22" t="s">
        <v>494</v>
      </c>
      <c r="I103" s="22" t="s">
        <v>495</v>
      </c>
      <c r="J103" s="22"/>
      <c r="K103" s="40" t="s">
        <v>48</v>
      </c>
      <c r="L103" s="40" t="s">
        <v>63</v>
      </c>
      <c r="M103" s="40" t="s">
        <v>40</v>
      </c>
      <c r="N103" s="22" t="s">
        <v>496</v>
      </c>
      <c r="O103" s="69"/>
      <c r="P103" s="5"/>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row>
    <row r="104" spans="1:71" ht="259.2" x14ac:dyDescent="0.3">
      <c r="B104" s="60">
        <v>45820</v>
      </c>
      <c r="C104" s="71" t="s">
        <v>497</v>
      </c>
      <c r="D104" s="62" t="s">
        <v>127</v>
      </c>
      <c r="E104" s="71"/>
      <c r="F104" s="71"/>
      <c r="G104" s="71"/>
      <c r="H104" s="71" t="s">
        <v>498</v>
      </c>
      <c r="I104" s="71"/>
      <c r="J104" s="71"/>
      <c r="K104" s="41" t="s">
        <v>48</v>
      </c>
      <c r="L104" s="41" t="s">
        <v>26</v>
      </c>
      <c r="M104" s="41" t="s">
        <v>27</v>
      </c>
      <c r="N104" s="69" t="s">
        <v>499</v>
      </c>
      <c r="O104" s="22"/>
      <c r="P104" s="5"/>
    </row>
    <row r="105" spans="1:71" s="21" customFormat="1" ht="43.2" x14ac:dyDescent="0.3">
      <c r="A105" s="1"/>
      <c r="B105" s="64">
        <v>45813</v>
      </c>
      <c r="C105" s="22" t="s">
        <v>500</v>
      </c>
      <c r="D105" s="40" t="s">
        <v>501</v>
      </c>
      <c r="E105" s="22" t="s">
        <v>108</v>
      </c>
      <c r="F105" s="22" t="s">
        <v>502</v>
      </c>
      <c r="G105" s="22" t="s">
        <v>503</v>
      </c>
      <c r="H105" s="22" t="s">
        <v>504</v>
      </c>
      <c r="I105" s="22" t="s">
        <v>505</v>
      </c>
      <c r="J105" s="22"/>
      <c r="K105" s="40" t="s">
        <v>48</v>
      </c>
      <c r="L105" s="40" t="s">
        <v>26</v>
      </c>
      <c r="M105" s="40" t="s">
        <v>40</v>
      </c>
      <c r="N105" s="22" t="s">
        <v>506</v>
      </c>
      <c r="O105" s="70"/>
      <c r="P105" s="5"/>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row>
    <row r="106" spans="1:71" s="23" customFormat="1" ht="100.8" x14ac:dyDescent="0.3">
      <c r="A106" s="1"/>
      <c r="B106" s="99">
        <v>45814</v>
      </c>
      <c r="C106" s="102" t="s">
        <v>500</v>
      </c>
      <c r="D106" s="101" t="s">
        <v>507</v>
      </c>
      <c r="E106" s="102" t="s">
        <v>159</v>
      </c>
      <c r="F106" s="102" t="s">
        <v>192</v>
      </c>
      <c r="G106" s="102" t="s">
        <v>508</v>
      </c>
      <c r="H106" s="102" t="s">
        <v>509</v>
      </c>
      <c r="I106" s="102" t="s">
        <v>510</v>
      </c>
      <c r="J106" s="102"/>
      <c r="K106" s="101" t="s">
        <v>48</v>
      </c>
      <c r="L106" s="101" t="s">
        <v>63</v>
      </c>
      <c r="M106" s="101" t="s">
        <v>40</v>
      </c>
      <c r="N106" s="102" t="s">
        <v>511</v>
      </c>
      <c r="O106" s="69" t="s">
        <v>512</v>
      </c>
      <c r="P106" s="5"/>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row>
    <row r="107" spans="1:71" ht="409.6" x14ac:dyDescent="0.3">
      <c r="B107" s="60">
        <v>45798</v>
      </c>
      <c r="C107" s="71" t="s">
        <v>513</v>
      </c>
      <c r="D107" s="62" t="s">
        <v>514</v>
      </c>
      <c r="E107" s="71" t="s">
        <v>20</v>
      </c>
      <c r="F107" s="71" t="s">
        <v>515</v>
      </c>
      <c r="G107" s="71" t="s">
        <v>516</v>
      </c>
      <c r="H107" s="71" t="s">
        <v>517</v>
      </c>
      <c r="I107" s="71" t="s">
        <v>518</v>
      </c>
      <c r="J107" s="71" t="s">
        <v>519</v>
      </c>
      <c r="K107" s="41" t="s">
        <v>48</v>
      </c>
      <c r="L107" s="41" t="s">
        <v>63</v>
      </c>
      <c r="M107" s="41" t="s">
        <v>27</v>
      </c>
      <c r="N107" s="69" t="s">
        <v>520</v>
      </c>
      <c r="O107" s="22"/>
      <c r="P107" s="5"/>
    </row>
    <row r="108" spans="1:71" s="21" customFormat="1" ht="57.6" x14ac:dyDescent="0.3">
      <c r="A108" s="1"/>
      <c r="B108" s="64">
        <v>45817</v>
      </c>
      <c r="C108" s="22" t="s">
        <v>521</v>
      </c>
      <c r="D108" s="40" t="s">
        <v>522</v>
      </c>
      <c r="E108" s="22"/>
      <c r="F108" s="22" t="s">
        <v>523</v>
      </c>
      <c r="G108" s="22" t="s">
        <v>137</v>
      </c>
      <c r="H108" s="22" t="s">
        <v>524</v>
      </c>
      <c r="I108" s="22" t="s">
        <v>525</v>
      </c>
      <c r="J108" s="22"/>
      <c r="K108" s="40" t="s">
        <v>48</v>
      </c>
      <c r="L108" s="40" t="s">
        <v>63</v>
      </c>
      <c r="M108" s="40" t="s">
        <v>40</v>
      </c>
      <c r="N108" s="22" t="s">
        <v>526</v>
      </c>
      <c r="O108" s="69"/>
      <c r="P108" s="5"/>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row>
    <row r="109" spans="1:71" ht="57.6" x14ac:dyDescent="0.3">
      <c r="B109" s="60">
        <v>45817</v>
      </c>
      <c r="C109" s="71" t="s">
        <v>521</v>
      </c>
      <c r="D109" s="62" t="s">
        <v>522</v>
      </c>
      <c r="E109" s="71" t="s">
        <v>146</v>
      </c>
      <c r="F109" s="71" t="s">
        <v>527</v>
      </c>
      <c r="G109" s="71" t="s">
        <v>212</v>
      </c>
      <c r="H109" s="71" t="s">
        <v>528</v>
      </c>
      <c r="I109" s="71" t="s">
        <v>529</v>
      </c>
      <c r="J109" s="71"/>
      <c r="K109" s="41" t="s">
        <v>48</v>
      </c>
      <c r="L109" s="41" t="s">
        <v>63</v>
      </c>
      <c r="M109" s="41" t="s">
        <v>27</v>
      </c>
      <c r="N109" s="69" t="s">
        <v>530</v>
      </c>
      <c r="O109" s="22"/>
      <c r="P109" s="5"/>
    </row>
    <row r="110" spans="1:71" s="21" customFormat="1" ht="57.6" x14ac:dyDescent="0.3">
      <c r="A110" s="1"/>
      <c r="B110" s="64">
        <v>45817</v>
      </c>
      <c r="C110" s="22" t="s">
        <v>521</v>
      </c>
      <c r="D110" s="40" t="s">
        <v>522</v>
      </c>
      <c r="E110" s="22" t="s">
        <v>215</v>
      </c>
      <c r="F110" s="22" t="s">
        <v>531</v>
      </c>
      <c r="G110" s="22" t="s">
        <v>532</v>
      </c>
      <c r="H110" s="22" t="s">
        <v>533</v>
      </c>
      <c r="I110" s="22" t="s">
        <v>534</v>
      </c>
      <c r="J110" s="22"/>
      <c r="K110" s="40" t="s">
        <v>48</v>
      </c>
      <c r="L110" s="40" t="s">
        <v>63</v>
      </c>
      <c r="M110" s="40" t="s">
        <v>40</v>
      </c>
      <c r="N110" s="22" t="s">
        <v>314</v>
      </c>
      <c r="O110" s="69"/>
      <c r="P110" s="5"/>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row>
    <row r="111" spans="1:71" ht="28.8" x14ac:dyDescent="0.3">
      <c r="B111" s="60">
        <v>45817</v>
      </c>
      <c r="C111" s="71" t="s">
        <v>521</v>
      </c>
      <c r="D111" s="62" t="s">
        <v>522</v>
      </c>
      <c r="E111" s="71" t="s">
        <v>180</v>
      </c>
      <c r="F111" s="71" t="s">
        <v>535</v>
      </c>
      <c r="G111" s="71" t="s">
        <v>536</v>
      </c>
      <c r="H111" s="71" t="s">
        <v>528</v>
      </c>
      <c r="I111" s="71" t="s">
        <v>537</v>
      </c>
      <c r="J111" s="71"/>
      <c r="K111" s="41" t="s">
        <v>48</v>
      </c>
      <c r="L111" s="41" t="s">
        <v>63</v>
      </c>
      <c r="M111" s="41" t="s">
        <v>27</v>
      </c>
      <c r="N111" s="69" t="s">
        <v>457</v>
      </c>
      <c r="O111" s="22"/>
      <c r="P111" s="5"/>
    </row>
    <row r="112" spans="1:71" s="21" customFormat="1" ht="28.8" x14ac:dyDescent="0.3">
      <c r="A112" s="1"/>
      <c r="B112" s="64">
        <v>45817</v>
      </c>
      <c r="C112" s="22" t="s">
        <v>521</v>
      </c>
      <c r="D112" s="40" t="s">
        <v>522</v>
      </c>
      <c r="E112" s="22" t="s">
        <v>538</v>
      </c>
      <c r="F112" s="22" t="s">
        <v>539</v>
      </c>
      <c r="G112" s="22"/>
      <c r="H112" s="22" t="s">
        <v>540</v>
      </c>
      <c r="I112" s="22" t="s">
        <v>541</v>
      </c>
      <c r="J112" s="22"/>
      <c r="K112" s="40" t="s">
        <v>48</v>
      </c>
      <c r="L112" s="40" t="s">
        <v>63</v>
      </c>
      <c r="M112" s="40" t="s">
        <v>40</v>
      </c>
      <c r="N112" s="22" t="s">
        <v>314</v>
      </c>
      <c r="O112" s="22"/>
      <c r="P112" s="5"/>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row>
    <row r="113" spans="1:71" s="21" customFormat="1" ht="40.5" customHeight="1" x14ac:dyDescent="0.3">
      <c r="A113" s="1"/>
      <c r="B113" s="64">
        <v>45817</v>
      </c>
      <c r="C113" s="22" t="s">
        <v>521</v>
      </c>
      <c r="D113" s="40" t="s">
        <v>522</v>
      </c>
      <c r="E113" s="22" t="s">
        <v>20</v>
      </c>
      <c r="F113" s="22" t="s">
        <v>542</v>
      </c>
      <c r="G113" s="22" t="s">
        <v>543</v>
      </c>
      <c r="H113" s="22" t="s">
        <v>544</v>
      </c>
      <c r="I113" s="22" t="s">
        <v>545</v>
      </c>
      <c r="J113" s="22"/>
      <c r="K113" s="40" t="s">
        <v>48</v>
      </c>
      <c r="L113" s="40" t="s">
        <v>63</v>
      </c>
      <c r="M113" s="40" t="s">
        <v>40</v>
      </c>
      <c r="N113" s="22" t="s">
        <v>546</v>
      </c>
      <c r="O113" s="22" t="s">
        <v>547</v>
      </c>
      <c r="P113" s="5"/>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row>
    <row r="114" spans="1:71" s="21" customFormat="1" ht="28.8" x14ac:dyDescent="0.3">
      <c r="A114" s="1"/>
      <c r="B114" s="64">
        <v>45817</v>
      </c>
      <c r="C114" s="22" t="s">
        <v>521</v>
      </c>
      <c r="D114" s="40" t="s">
        <v>522</v>
      </c>
      <c r="E114" s="22" t="s">
        <v>42</v>
      </c>
      <c r="F114" s="22" t="s">
        <v>548</v>
      </c>
      <c r="G114" s="22" t="s">
        <v>549</v>
      </c>
      <c r="H114" s="22" t="s">
        <v>550</v>
      </c>
      <c r="I114" s="22" t="s">
        <v>551</v>
      </c>
      <c r="J114" s="22"/>
      <c r="K114" s="40" t="s">
        <v>48</v>
      </c>
      <c r="L114" s="40" t="s">
        <v>63</v>
      </c>
      <c r="M114" s="40" t="s">
        <v>40</v>
      </c>
      <c r="N114" s="22" t="s">
        <v>552</v>
      </c>
      <c r="O114" s="22" t="s">
        <v>547</v>
      </c>
      <c r="P114" s="5"/>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row>
    <row r="115" spans="1:71" s="21" customFormat="1" ht="43.2" x14ac:dyDescent="0.3">
      <c r="A115" s="1"/>
      <c r="B115" s="64">
        <v>45817</v>
      </c>
      <c r="C115" s="22" t="s">
        <v>521</v>
      </c>
      <c r="D115" s="40" t="s">
        <v>522</v>
      </c>
      <c r="E115" s="22" t="s">
        <v>108</v>
      </c>
      <c r="F115" s="22" t="s">
        <v>553</v>
      </c>
      <c r="G115" s="22" t="s">
        <v>554</v>
      </c>
      <c r="H115" s="22" t="s">
        <v>555</v>
      </c>
      <c r="I115" s="22" t="s">
        <v>556</v>
      </c>
      <c r="J115" s="22"/>
      <c r="K115" s="40" t="s">
        <v>48</v>
      </c>
      <c r="L115" s="40" t="s">
        <v>63</v>
      </c>
      <c r="M115" s="40" t="s">
        <v>40</v>
      </c>
      <c r="N115" s="22" t="s">
        <v>557</v>
      </c>
      <c r="O115" s="22"/>
      <c r="P115" s="5"/>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row>
    <row r="116" spans="1:71" s="21" customFormat="1" ht="43.2" x14ac:dyDescent="0.3">
      <c r="A116" s="1"/>
      <c r="B116" s="64">
        <v>45817</v>
      </c>
      <c r="C116" s="22" t="s">
        <v>521</v>
      </c>
      <c r="D116" s="40" t="s">
        <v>522</v>
      </c>
      <c r="E116" s="22" t="s">
        <v>558</v>
      </c>
      <c r="F116" s="22" t="s">
        <v>243</v>
      </c>
      <c r="G116" s="22" t="s">
        <v>554</v>
      </c>
      <c r="H116" s="22" t="s">
        <v>555</v>
      </c>
      <c r="I116" s="22" t="s">
        <v>559</v>
      </c>
      <c r="J116" s="22"/>
      <c r="K116" s="40" t="s">
        <v>48</v>
      </c>
      <c r="L116" s="40" t="s">
        <v>63</v>
      </c>
      <c r="M116" s="40" t="s">
        <v>40</v>
      </c>
      <c r="N116" s="22" t="s">
        <v>557</v>
      </c>
      <c r="O116" s="69"/>
      <c r="P116" s="5"/>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row>
    <row r="117" spans="1:71" ht="28.8" x14ac:dyDescent="0.3">
      <c r="B117" s="60">
        <v>45817</v>
      </c>
      <c r="C117" s="71" t="s">
        <v>521</v>
      </c>
      <c r="D117" s="62" t="s">
        <v>522</v>
      </c>
      <c r="E117" s="71"/>
      <c r="F117" s="71" t="s">
        <v>396</v>
      </c>
      <c r="G117" s="71" t="s">
        <v>554</v>
      </c>
      <c r="H117" s="71" t="s">
        <v>555</v>
      </c>
      <c r="I117" s="71" t="s">
        <v>559</v>
      </c>
      <c r="J117" s="71"/>
      <c r="K117" s="41" t="s">
        <v>65</v>
      </c>
      <c r="L117" s="41"/>
      <c r="M117" s="41"/>
      <c r="N117" s="69"/>
      <c r="O117" s="69"/>
      <c r="P117" s="5"/>
    </row>
    <row r="118" spans="1:71" ht="43.2" x14ac:dyDescent="0.3">
      <c r="B118" s="60">
        <v>45817</v>
      </c>
      <c r="C118" s="71" t="s">
        <v>521</v>
      </c>
      <c r="D118" s="62" t="s">
        <v>522</v>
      </c>
      <c r="E118" s="71"/>
      <c r="F118" s="71" t="s">
        <v>553</v>
      </c>
      <c r="G118" s="71" t="s">
        <v>560</v>
      </c>
      <c r="H118" s="71" t="s">
        <v>561</v>
      </c>
      <c r="I118" s="71" t="s">
        <v>562</v>
      </c>
      <c r="J118" s="71"/>
      <c r="K118" s="41" t="s">
        <v>65</v>
      </c>
      <c r="L118" s="41"/>
      <c r="M118" s="41"/>
      <c r="N118" s="69"/>
      <c r="O118" s="69"/>
      <c r="P118" s="5"/>
    </row>
    <row r="119" spans="1:71" ht="28.8" x14ac:dyDescent="0.3">
      <c r="B119" s="60">
        <v>45817</v>
      </c>
      <c r="C119" s="71" t="s">
        <v>521</v>
      </c>
      <c r="D119" s="62" t="s">
        <v>522</v>
      </c>
      <c r="E119" s="71"/>
      <c r="F119" s="71" t="s">
        <v>243</v>
      </c>
      <c r="G119" s="71" t="s">
        <v>560</v>
      </c>
      <c r="H119" s="71" t="s">
        <v>561</v>
      </c>
      <c r="I119" s="71" t="s">
        <v>559</v>
      </c>
      <c r="J119" s="71"/>
      <c r="K119" s="41" t="s">
        <v>65</v>
      </c>
      <c r="L119" s="41"/>
      <c r="M119" s="41"/>
      <c r="N119" s="69"/>
      <c r="O119" s="69"/>
      <c r="P119" s="5"/>
    </row>
    <row r="120" spans="1:71" ht="28.8" x14ac:dyDescent="0.3">
      <c r="B120" s="60">
        <v>45817</v>
      </c>
      <c r="C120" s="71" t="s">
        <v>521</v>
      </c>
      <c r="D120" s="62" t="s">
        <v>522</v>
      </c>
      <c r="E120" s="71"/>
      <c r="F120" s="71" t="s">
        <v>396</v>
      </c>
      <c r="G120" s="71" t="s">
        <v>560</v>
      </c>
      <c r="H120" s="71" t="s">
        <v>561</v>
      </c>
      <c r="I120" s="71" t="s">
        <v>559</v>
      </c>
      <c r="J120" s="71"/>
      <c r="K120" s="41" t="s">
        <v>65</v>
      </c>
      <c r="L120" s="41"/>
      <c r="M120" s="41"/>
      <c r="N120" s="69"/>
      <c r="O120" s="69"/>
      <c r="P120" s="5"/>
    </row>
    <row r="121" spans="1:71" ht="86.4" x14ac:dyDescent="0.3">
      <c r="B121" s="60">
        <v>45817</v>
      </c>
      <c r="C121" s="71" t="s">
        <v>563</v>
      </c>
      <c r="D121" s="62" t="s">
        <v>564</v>
      </c>
      <c r="E121" s="71"/>
      <c r="F121" s="71" t="s">
        <v>565</v>
      </c>
      <c r="G121" s="71" t="s">
        <v>566</v>
      </c>
      <c r="H121" s="71" t="s">
        <v>567</v>
      </c>
      <c r="I121" s="71" t="s">
        <v>568</v>
      </c>
      <c r="J121" s="71"/>
      <c r="K121" s="41" t="s">
        <v>65</v>
      </c>
      <c r="L121" s="41"/>
      <c r="M121" s="41"/>
      <c r="N121" s="69"/>
      <c r="O121" s="69"/>
      <c r="P121" s="5"/>
    </row>
    <row r="122" spans="1:71" ht="43.2" x14ac:dyDescent="0.3">
      <c r="B122" s="60">
        <v>45818</v>
      </c>
      <c r="C122" s="71" t="s">
        <v>563</v>
      </c>
      <c r="D122" s="62" t="s">
        <v>564</v>
      </c>
      <c r="E122" s="71"/>
      <c r="F122" s="71" t="s">
        <v>569</v>
      </c>
      <c r="G122" s="71" t="s">
        <v>570</v>
      </c>
      <c r="H122" s="71" t="s">
        <v>571</v>
      </c>
      <c r="I122" s="71" t="s">
        <v>572</v>
      </c>
      <c r="J122" s="71" t="s">
        <v>573</v>
      </c>
      <c r="K122" s="41" t="s">
        <v>65</v>
      </c>
      <c r="L122" s="41"/>
      <c r="M122" s="41"/>
      <c r="N122" s="69"/>
      <c r="O122" s="69"/>
      <c r="P122" s="5"/>
    </row>
    <row r="123" spans="1:71" ht="86.4" x14ac:dyDescent="0.3">
      <c r="B123" s="60">
        <v>45817</v>
      </c>
      <c r="C123" s="71" t="s">
        <v>574</v>
      </c>
      <c r="D123" s="62" t="s">
        <v>575</v>
      </c>
      <c r="E123" s="71"/>
      <c r="F123" s="71" t="s">
        <v>576</v>
      </c>
      <c r="G123" s="71" t="s">
        <v>577</v>
      </c>
      <c r="H123" s="71" t="s">
        <v>578</v>
      </c>
      <c r="I123" s="71" t="s">
        <v>579</v>
      </c>
      <c r="J123" s="71" t="s">
        <v>580</v>
      </c>
      <c r="K123" s="41" t="s">
        <v>65</v>
      </c>
      <c r="L123" s="41"/>
      <c r="M123" s="41"/>
      <c r="N123" s="69"/>
      <c r="O123" s="69"/>
      <c r="P123" s="5"/>
    </row>
    <row r="124" spans="1:71" ht="115.2" x14ac:dyDescent="0.3">
      <c r="B124" s="60">
        <v>45813</v>
      </c>
      <c r="C124" s="71" t="s">
        <v>581</v>
      </c>
      <c r="D124" s="62" t="s">
        <v>582</v>
      </c>
      <c r="E124" s="71"/>
      <c r="F124" s="71" t="s">
        <v>583</v>
      </c>
      <c r="G124" s="71" t="s">
        <v>584</v>
      </c>
      <c r="H124" s="71" t="s">
        <v>585</v>
      </c>
      <c r="I124" s="71" t="s">
        <v>586</v>
      </c>
      <c r="J124" s="71" t="s">
        <v>587</v>
      </c>
      <c r="K124" s="41" t="s">
        <v>65</v>
      </c>
      <c r="L124" s="41"/>
      <c r="M124" s="41"/>
      <c r="N124" s="69"/>
      <c r="O124" s="69"/>
      <c r="P124" s="5"/>
    </row>
    <row r="125" spans="1:71" ht="57.6" x14ac:dyDescent="0.3">
      <c r="B125" s="60">
        <v>45813</v>
      </c>
      <c r="C125" s="71" t="s">
        <v>581</v>
      </c>
      <c r="D125" s="62" t="s">
        <v>582</v>
      </c>
      <c r="E125" s="71"/>
      <c r="F125" s="71" t="s">
        <v>588</v>
      </c>
      <c r="G125" s="71" t="s">
        <v>584</v>
      </c>
      <c r="H125" s="71" t="s">
        <v>589</v>
      </c>
      <c r="I125" s="71" t="s">
        <v>590</v>
      </c>
      <c r="J125" s="71" t="s">
        <v>591</v>
      </c>
      <c r="K125" s="41" t="s">
        <v>65</v>
      </c>
      <c r="L125" s="41"/>
      <c r="M125" s="41"/>
      <c r="N125" s="69"/>
      <c r="O125" s="69"/>
      <c r="P125" s="5"/>
    </row>
    <row r="126" spans="1:71" ht="86.4" x14ac:dyDescent="0.3">
      <c r="B126" s="60">
        <v>45813</v>
      </c>
      <c r="C126" s="71" t="s">
        <v>581</v>
      </c>
      <c r="D126" s="62" t="s">
        <v>582</v>
      </c>
      <c r="E126" s="71"/>
      <c r="F126" s="71" t="s">
        <v>229</v>
      </c>
      <c r="G126" s="71" t="s">
        <v>584</v>
      </c>
      <c r="H126" s="71" t="s">
        <v>592</v>
      </c>
      <c r="I126" s="71" t="s">
        <v>593</v>
      </c>
      <c r="J126" s="71"/>
      <c r="K126" s="41" t="s">
        <v>65</v>
      </c>
      <c r="L126" s="41"/>
      <c r="M126" s="41"/>
      <c r="N126" s="69"/>
      <c r="O126" s="69"/>
      <c r="P126" s="5"/>
    </row>
    <row r="127" spans="1:71" ht="57.6" x14ac:dyDescent="0.3">
      <c r="B127" s="60">
        <v>45813</v>
      </c>
      <c r="C127" s="71" t="s">
        <v>581</v>
      </c>
      <c r="D127" s="62" t="s">
        <v>582</v>
      </c>
      <c r="E127" s="71"/>
      <c r="F127" s="71" t="s">
        <v>233</v>
      </c>
      <c r="G127" s="71" t="s">
        <v>584</v>
      </c>
      <c r="H127" s="71" t="s">
        <v>594</v>
      </c>
      <c r="I127" s="71" t="s">
        <v>595</v>
      </c>
      <c r="J127" s="71"/>
      <c r="K127" s="41" t="s">
        <v>65</v>
      </c>
      <c r="L127" s="41"/>
      <c r="M127" s="41"/>
      <c r="N127" s="69"/>
      <c r="O127" s="69"/>
      <c r="P127" s="5"/>
    </row>
    <row r="128" spans="1:71" ht="86.4" x14ac:dyDescent="0.3">
      <c r="B128" s="60">
        <v>45813</v>
      </c>
      <c r="C128" s="71" t="s">
        <v>581</v>
      </c>
      <c r="D128" s="62" t="s">
        <v>582</v>
      </c>
      <c r="E128" s="71"/>
      <c r="F128" s="71" t="s">
        <v>596</v>
      </c>
      <c r="G128" s="71" t="s">
        <v>584</v>
      </c>
      <c r="H128" s="71" t="s">
        <v>597</v>
      </c>
      <c r="I128" s="71" t="s">
        <v>598</v>
      </c>
      <c r="J128" s="71" t="s">
        <v>599</v>
      </c>
      <c r="K128" s="41" t="s">
        <v>65</v>
      </c>
      <c r="L128" s="41"/>
      <c r="M128" s="41"/>
      <c r="N128" s="69"/>
      <c r="O128" s="69"/>
      <c r="P128" s="5"/>
    </row>
    <row r="129" spans="2:16" ht="144" x14ac:dyDescent="0.3">
      <c r="B129" s="60">
        <v>45813</v>
      </c>
      <c r="C129" s="71" t="s">
        <v>581</v>
      </c>
      <c r="D129" s="62" t="s">
        <v>582</v>
      </c>
      <c r="E129" s="71"/>
      <c r="F129" s="71" t="s">
        <v>600</v>
      </c>
      <c r="G129" s="71" t="s">
        <v>584</v>
      </c>
      <c r="H129" s="71" t="s">
        <v>601</v>
      </c>
      <c r="I129" s="71" t="s">
        <v>602</v>
      </c>
      <c r="J129" s="71" t="s">
        <v>603</v>
      </c>
      <c r="K129" s="41" t="s">
        <v>65</v>
      </c>
      <c r="L129" s="41"/>
      <c r="M129" s="41"/>
      <c r="N129" s="69"/>
      <c r="O129" s="69"/>
      <c r="P129" s="5"/>
    </row>
    <row r="130" spans="2:16" ht="115.2" x14ac:dyDescent="0.3">
      <c r="B130" s="60">
        <v>45813</v>
      </c>
      <c r="C130" s="71" t="s">
        <v>581</v>
      </c>
      <c r="D130" s="62" t="s">
        <v>582</v>
      </c>
      <c r="E130" s="71"/>
      <c r="F130" s="71" t="s">
        <v>604</v>
      </c>
      <c r="G130" s="71" t="s">
        <v>584</v>
      </c>
      <c r="H130" s="71" t="s">
        <v>605</v>
      </c>
      <c r="I130" s="71" t="s">
        <v>606</v>
      </c>
      <c r="J130" s="71" t="s">
        <v>607</v>
      </c>
      <c r="K130" s="41" t="s">
        <v>65</v>
      </c>
      <c r="L130" s="41"/>
      <c r="M130" s="41"/>
      <c r="N130" s="69"/>
      <c r="O130" s="69"/>
      <c r="P130" s="5"/>
    </row>
    <row r="131" spans="2:16" ht="86.4" x14ac:dyDescent="0.3">
      <c r="B131" s="60">
        <v>45813</v>
      </c>
      <c r="C131" s="71" t="s">
        <v>581</v>
      </c>
      <c r="D131" s="62" t="s">
        <v>582</v>
      </c>
      <c r="E131" s="71"/>
      <c r="F131" s="71" t="s">
        <v>608</v>
      </c>
      <c r="G131" s="71" t="s">
        <v>584</v>
      </c>
      <c r="H131" s="71" t="s">
        <v>609</v>
      </c>
      <c r="I131" s="71" t="s">
        <v>610</v>
      </c>
      <c r="J131" s="71" t="s">
        <v>611</v>
      </c>
      <c r="K131" s="41" t="s">
        <v>65</v>
      </c>
      <c r="L131" s="41"/>
      <c r="M131" s="41"/>
      <c r="N131" s="69"/>
      <c r="O131" s="69"/>
      <c r="P131" s="5"/>
    </row>
    <row r="132" spans="2:16" ht="72" x14ac:dyDescent="0.3">
      <c r="B132" s="60">
        <v>45813</v>
      </c>
      <c r="C132" s="71" t="s">
        <v>581</v>
      </c>
      <c r="D132" s="62" t="s">
        <v>582</v>
      </c>
      <c r="E132" s="71"/>
      <c r="F132" s="71" t="s">
        <v>612</v>
      </c>
      <c r="G132" s="71" t="s">
        <v>584</v>
      </c>
      <c r="H132" s="71" t="s">
        <v>613</v>
      </c>
      <c r="I132" s="71" t="s">
        <v>614</v>
      </c>
      <c r="J132" s="71" t="s">
        <v>615</v>
      </c>
      <c r="K132" s="41" t="s">
        <v>65</v>
      </c>
      <c r="L132" s="41"/>
      <c r="M132" s="41"/>
      <c r="N132" s="69"/>
      <c r="O132" s="69"/>
      <c r="P132" s="5"/>
    </row>
    <row r="133" spans="2:16" ht="72" x14ac:dyDescent="0.3">
      <c r="B133" s="60">
        <v>45813</v>
      </c>
      <c r="C133" s="71" t="s">
        <v>581</v>
      </c>
      <c r="D133" s="62" t="s">
        <v>582</v>
      </c>
      <c r="E133" s="71"/>
      <c r="F133" s="71" t="s">
        <v>616</v>
      </c>
      <c r="G133" s="71" t="s">
        <v>584</v>
      </c>
      <c r="H133" s="71" t="s">
        <v>617</v>
      </c>
      <c r="I133" s="71" t="s">
        <v>618</v>
      </c>
      <c r="J133" s="71"/>
      <c r="K133" s="41" t="s">
        <v>65</v>
      </c>
      <c r="L133" s="41"/>
      <c r="M133" s="41"/>
      <c r="N133" s="69"/>
      <c r="O133" s="69"/>
      <c r="P133" s="5"/>
    </row>
    <row r="134" spans="2:16" ht="86.4" x14ac:dyDescent="0.3">
      <c r="B134" s="60">
        <v>45813</v>
      </c>
      <c r="C134" s="71" t="s">
        <v>581</v>
      </c>
      <c r="D134" s="62" t="s">
        <v>582</v>
      </c>
      <c r="E134" s="71"/>
      <c r="F134" s="71" t="s">
        <v>619</v>
      </c>
      <c r="G134" s="71" t="s">
        <v>584</v>
      </c>
      <c r="H134" s="71" t="s">
        <v>620</v>
      </c>
      <c r="I134" s="71" t="s">
        <v>621</v>
      </c>
      <c r="J134" s="71" t="s">
        <v>622</v>
      </c>
      <c r="K134" s="41" t="s">
        <v>65</v>
      </c>
      <c r="L134" s="41"/>
      <c r="M134" s="41"/>
      <c r="N134" s="69"/>
      <c r="O134" s="69"/>
      <c r="P134" s="5"/>
    </row>
    <row r="135" spans="2:16" ht="100.8" x14ac:dyDescent="0.3">
      <c r="B135" s="60">
        <v>45813</v>
      </c>
      <c r="C135" s="71" t="s">
        <v>581</v>
      </c>
      <c r="D135" s="62" t="s">
        <v>582</v>
      </c>
      <c r="E135" s="71"/>
      <c r="F135" s="71" t="s">
        <v>623</v>
      </c>
      <c r="G135" s="71" t="s">
        <v>584</v>
      </c>
      <c r="H135" s="71" t="s">
        <v>624</v>
      </c>
      <c r="I135" s="71" t="s">
        <v>625</v>
      </c>
      <c r="J135" s="71" t="s">
        <v>626</v>
      </c>
      <c r="K135" s="41" t="s">
        <v>65</v>
      </c>
      <c r="L135" s="41"/>
      <c r="M135" s="41"/>
      <c r="N135" s="69"/>
      <c r="O135" s="69"/>
      <c r="P135" s="5"/>
    </row>
    <row r="136" spans="2:16" ht="28.8" x14ac:dyDescent="0.3">
      <c r="B136" s="60">
        <v>45803</v>
      </c>
      <c r="C136" s="71" t="s">
        <v>627</v>
      </c>
      <c r="D136" s="62" t="s">
        <v>628</v>
      </c>
      <c r="E136" s="71"/>
      <c r="F136" s="71" t="s">
        <v>629</v>
      </c>
      <c r="G136" s="71" t="s">
        <v>630</v>
      </c>
      <c r="H136" s="71" t="s">
        <v>631</v>
      </c>
      <c r="I136" s="71" t="s">
        <v>632</v>
      </c>
      <c r="J136" s="71" t="s">
        <v>633</v>
      </c>
      <c r="K136" s="41" t="s">
        <v>65</v>
      </c>
      <c r="L136" s="41"/>
      <c r="M136" s="41"/>
      <c r="N136" s="69"/>
      <c r="O136" s="69"/>
      <c r="P136" s="5"/>
    </row>
    <row r="137" spans="2:16" ht="57.6" x14ac:dyDescent="0.3">
      <c r="B137" s="60">
        <v>45803</v>
      </c>
      <c r="C137" s="71" t="s">
        <v>627</v>
      </c>
      <c r="D137" s="62" t="s">
        <v>628</v>
      </c>
      <c r="E137" s="71"/>
      <c r="F137" s="71" t="s">
        <v>634</v>
      </c>
      <c r="G137" s="71" t="s">
        <v>635</v>
      </c>
      <c r="H137" s="71" t="s">
        <v>636</v>
      </c>
      <c r="I137" s="71" t="s">
        <v>637</v>
      </c>
      <c r="J137" s="71"/>
      <c r="K137" s="41" t="s">
        <v>65</v>
      </c>
      <c r="L137" s="41"/>
      <c r="M137" s="41"/>
      <c r="N137" s="69"/>
      <c r="O137" s="69"/>
      <c r="P137" s="5"/>
    </row>
    <row r="138" spans="2:16" ht="28.8" x14ac:dyDescent="0.3">
      <c r="B138" s="60">
        <v>45803</v>
      </c>
      <c r="C138" s="71" t="s">
        <v>627</v>
      </c>
      <c r="D138" s="62" t="s">
        <v>628</v>
      </c>
      <c r="E138" s="71"/>
      <c r="F138" s="71" t="s">
        <v>638</v>
      </c>
      <c r="G138" s="71" t="s">
        <v>639</v>
      </c>
      <c r="H138" s="71" t="s">
        <v>640</v>
      </c>
      <c r="I138" s="71" t="s">
        <v>641</v>
      </c>
      <c r="J138" s="71" t="s">
        <v>642</v>
      </c>
      <c r="K138" s="41" t="s">
        <v>65</v>
      </c>
      <c r="L138" s="41"/>
      <c r="M138" s="41"/>
      <c r="N138" s="69"/>
      <c r="O138" s="69"/>
      <c r="P138" s="5"/>
    </row>
    <row r="139" spans="2:16" ht="28.8" x14ac:dyDescent="0.3">
      <c r="B139" s="60">
        <v>45803</v>
      </c>
      <c r="C139" s="71" t="s">
        <v>627</v>
      </c>
      <c r="D139" s="62" t="s">
        <v>628</v>
      </c>
      <c r="E139" s="71"/>
      <c r="F139" s="71"/>
      <c r="G139" s="71" t="s">
        <v>643</v>
      </c>
      <c r="H139" s="71" t="s">
        <v>644</v>
      </c>
      <c r="I139" s="71" t="s">
        <v>645</v>
      </c>
      <c r="J139" s="71"/>
      <c r="K139" s="41" t="s">
        <v>65</v>
      </c>
      <c r="L139" s="41"/>
      <c r="M139" s="41"/>
      <c r="N139" s="69"/>
      <c r="O139" s="69"/>
      <c r="P139" s="5"/>
    </row>
    <row r="140" spans="2:16" ht="72" x14ac:dyDescent="0.3">
      <c r="B140" s="60">
        <v>45803</v>
      </c>
      <c r="C140" s="71" t="s">
        <v>627</v>
      </c>
      <c r="D140" s="62" t="s">
        <v>628</v>
      </c>
      <c r="E140" s="71"/>
      <c r="F140" s="71" t="s">
        <v>646</v>
      </c>
      <c r="G140" s="71" t="s">
        <v>647</v>
      </c>
      <c r="H140" s="71" t="s">
        <v>644</v>
      </c>
      <c r="I140" s="71" t="s">
        <v>648</v>
      </c>
      <c r="J140" s="71"/>
      <c r="K140" s="41" t="s">
        <v>65</v>
      </c>
      <c r="L140" s="41"/>
      <c r="M140" s="41"/>
      <c r="N140" s="69"/>
      <c r="O140" s="69"/>
      <c r="P140" s="5"/>
    </row>
    <row r="141" spans="2:16" ht="86.4" x14ac:dyDescent="0.3">
      <c r="B141" s="60">
        <v>45803</v>
      </c>
      <c r="C141" s="71" t="s">
        <v>627</v>
      </c>
      <c r="D141" s="62" t="s">
        <v>628</v>
      </c>
      <c r="E141" s="71"/>
      <c r="F141" s="71" t="s">
        <v>649</v>
      </c>
      <c r="G141" s="71" t="s">
        <v>650</v>
      </c>
      <c r="H141" s="71" t="s">
        <v>651</v>
      </c>
      <c r="I141" s="71" t="s">
        <v>652</v>
      </c>
      <c r="J141" s="71" t="s">
        <v>653</v>
      </c>
      <c r="K141" s="41" t="s">
        <v>65</v>
      </c>
      <c r="L141" s="41"/>
      <c r="M141" s="41"/>
      <c r="N141" s="69"/>
      <c r="O141" s="69"/>
      <c r="P141" s="5"/>
    </row>
    <row r="142" spans="2:16" ht="43.2" x14ac:dyDescent="0.3">
      <c r="B142" s="60">
        <v>45800</v>
      </c>
      <c r="C142" s="71" t="s">
        <v>627</v>
      </c>
      <c r="D142" s="62" t="s">
        <v>654</v>
      </c>
      <c r="E142" s="71"/>
      <c r="F142" s="71"/>
      <c r="G142" s="71" t="s">
        <v>655</v>
      </c>
      <c r="H142" s="71" t="s">
        <v>656</v>
      </c>
      <c r="I142" s="71" t="s">
        <v>657</v>
      </c>
      <c r="J142" s="71"/>
      <c r="K142" s="41" t="s">
        <v>65</v>
      </c>
      <c r="L142" s="41"/>
      <c r="M142" s="41"/>
      <c r="N142" s="69"/>
      <c r="O142" s="69"/>
      <c r="P142" s="5"/>
    </row>
    <row r="143" spans="2:16" ht="43.2" x14ac:dyDescent="0.3">
      <c r="B143" s="60">
        <v>45800</v>
      </c>
      <c r="C143" s="71" t="s">
        <v>627</v>
      </c>
      <c r="D143" s="62" t="s">
        <v>654</v>
      </c>
      <c r="E143" s="71"/>
      <c r="F143" s="71"/>
      <c r="G143" s="71" t="s">
        <v>658</v>
      </c>
      <c r="H143" s="71" t="s">
        <v>659</v>
      </c>
      <c r="I143" s="71" t="s">
        <v>660</v>
      </c>
      <c r="J143" s="71"/>
      <c r="K143" s="41" t="s">
        <v>65</v>
      </c>
      <c r="L143" s="41"/>
      <c r="M143" s="41"/>
      <c r="N143" s="69"/>
      <c r="O143" s="69"/>
      <c r="P143" s="5"/>
    </row>
    <row r="144" spans="2:16" ht="115.2" x14ac:dyDescent="0.3">
      <c r="B144" s="60">
        <v>45800</v>
      </c>
      <c r="C144" s="71" t="s">
        <v>627</v>
      </c>
      <c r="D144" s="62" t="s">
        <v>654</v>
      </c>
      <c r="E144" s="71"/>
      <c r="F144" s="71"/>
      <c r="G144" s="71" t="s">
        <v>661</v>
      </c>
      <c r="H144" s="71" t="s">
        <v>662</v>
      </c>
      <c r="I144" s="71" t="s">
        <v>663</v>
      </c>
      <c r="J144" s="71" t="s">
        <v>664</v>
      </c>
      <c r="K144" s="41" t="s">
        <v>65</v>
      </c>
      <c r="L144" s="41"/>
      <c r="M144" s="41"/>
      <c r="N144" s="69"/>
      <c r="O144" s="69"/>
      <c r="P144" s="5"/>
    </row>
    <row r="145" spans="2:16" ht="86.4" x14ac:dyDescent="0.3">
      <c r="B145" s="60">
        <v>45800</v>
      </c>
      <c r="C145" s="71" t="s">
        <v>627</v>
      </c>
      <c r="D145" s="62" t="s">
        <v>654</v>
      </c>
      <c r="E145" s="71"/>
      <c r="F145" s="71"/>
      <c r="G145" s="71" t="s">
        <v>665</v>
      </c>
      <c r="H145" s="71" t="s">
        <v>666</v>
      </c>
      <c r="I145" s="71" t="s">
        <v>667</v>
      </c>
      <c r="J145" s="71"/>
      <c r="K145" s="41" t="s">
        <v>65</v>
      </c>
      <c r="L145" s="41"/>
      <c r="M145" s="41"/>
      <c r="N145" s="69"/>
      <c r="O145" s="69"/>
      <c r="P145" s="5"/>
    </row>
    <row r="146" spans="2:16" ht="115.2" x14ac:dyDescent="0.3">
      <c r="B146" s="60">
        <v>45800</v>
      </c>
      <c r="C146" s="71" t="s">
        <v>627</v>
      </c>
      <c r="D146" s="62" t="s">
        <v>654</v>
      </c>
      <c r="E146" s="71"/>
      <c r="F146" s="71"/>
      <c r="G146" s="71" t="s">
        <v>668</v>
      </c>
      <c r="H146" s="71" t="s">
        <v>669</v>
      </c>
      <c r="I146" s="71" t="s">
        <v>670</v>
      </c>
      <c r="J146" s="71"/>
      <c r="K146" s="41" t="s">
        <v>65</v>
      </c>
      <c r="L146" s="41"/>
      <c r="M146" s="41"/>
      <c r="N146" s="69"/>
      <c r="O146" s="69"/>
      <c r="P146" s="5"/>
    </row>
    <row r="147" spans="2:16" ht="100.8" x14ac:dyDescent="0.3">
      <c r="B147" s="60">
        <v>45800</v>
      </c>
      <c r="C147" s="71" t="s">
        <v>627</v>
      </c>
      <c r="D147" s="62" t="s">
        <v>654</v>
      </c>
      <c r="E147" s="71"/>
      <c r="F147" s="71"/>
      <c r="G147" s="71" t="s">
        <v>671</v>
      </c>
      <c r="H147" s="71" t="s">
        <v>672</v>
      </c>
      <c r="I147" s="71" t="s">
        <v>673</v>
      </c>
      <c r="J147" s="71" t="s">
        <v>674</v>
      </c>
      <c r="K147" s="41" t="s">
        <v>65</v>
      </c>
      <c r="L147" s="41"/>
      <c r="M147" s="41"/>
      <c r="N147" s="69"/>
      <c r="O147" s="69"/>
      <c r="P147" s="5"/>
    </row>
    <row r="148" spans="2:16" ht="158.4" x14ac:dyDescent="0.3">
      <c r="B148" s="60">
        <v>45807</v>
      </c>
      <c r="C148" s="71" t="s">
        <v>675</v>
      </c>
      <c r="D148" s="62" t="s">
        <v>676</v>
      </c>
      <c r="E148" s="71"/>
      <c r="F148" s="71" t="s">
        <v>677</v>
      </c>
      <c r="G148" s="71" t="s">
        <v>59</v>
      </c>
      <c r="H148" s="71" t="s">
        <v>678</v>
      </c>
      <c r="I148" s="71" t="s">
        <v>679</v>
      </c>
      <c r="J148" s="71" t="s">
        <v>680</v>
      </c>
      <c r="K148" s="41" t="s">
        <v>65</v>
      </c>
      <c r="L148" s="41"/>
      <c r="M148" s="41"/>
      <c r="N148" s="69"/>
      <c r="O148" s="69"/>
      <c r="P148" s="5"/>
    </row>
    <row r="149" spans="2:16" ht="158.4" x14ac:dyDescent="0.3">
      <c r="B149" s="60">
        <v>45807</v>
      </c>
      <c r="C149" s="71" t="s">
        <v>675</v>
      </c>
      <c r="D149" s="62" t="s">
        <v>676</v>
      </c>
      <c r="E149" s="71"/>
      <c r="F149" s="71" t="s">
        <v>681</v>
      </c>
      <c r="G149" s="71" t="s">
        <v>59</v>
      </c>
      <c r="H149" s="71" t="s">
        <v>682</v>
      </c>
      <c r="I149" s="71" t="s">
        <v>679</v>
      </c>
      <c r="J149" s="71" t="s">
        <v>680</v>
      </c>
      <c r="K149" s="41" t="s">
        <v>65</v>
      </c>
      <c r="L149" s="41"/>
      <c r="M149" s="41"/>
      <c r="N149" s="69"/>
      <c r="O149" s="69"/>
      <c r="P149" s="5"/>
    </row>
    <row r="150" spans="2:16" ht="158.4" x14ac:dyDescent="0.3">
      <c r="B150" s="60">
        <v>45807</v>
      </c>
      <c r="C150" s="71" t="s">
        <v>675</v>
      </c>
      <c r="D150" s="62" t="s">
        <v>676</v>
      </c>
      <c r="E150" s="71"/>
      <c r="F150" s="71" t="s">
        <v>683</v>
      </c>
      <c r="G150" s="71" t="s">
        <v>59</v>
      </c>
      <c r="H150" s="71" t="s">
        <v>684</v>
      </c>
      <c r="I150" s="71" t="s">
        <v>679</v>
      </c>
      <c r="J150" s="71" t="s">
        <v>680</v>
      </c>
      <c r="K150" s="41" t="s">
        <v>65</v>
      </c>
      <c r="L150" s="41"/>
      <c r="M150" s="41"/>
      <c r="N150" s="69"/>
      <c r="O150" s="69"/>
      <c r="P150" s="5"/>
    </row>
    <row r="151" spans="2:16" ht="158.4" x14ac:dyDescent="0.3">
      <c r="B151" s="60">
        <v>45807</v>
      </c>
      <c r="C151" s="71" t="s">
        <v>675</v>
      </c>
      <c r="D151" s="62" t="s">
        <v>676</v>
      </c>
      <c r="E151" s="71"/>
      <c r="F151" s="71" t="s">
        <v>685</v>
      </c>
      <c r="G151" s="71" t="s">
        <v>59</v>
      </c>
      <c r="H151" s="71" t="s">
        <v>686</v>
      </c>
      <c r="I151" s="71" t="s">
        <v>679</v>
      </c>
      <c r="J151" s="71" t="s">
        <v>680</v>
      </c>
      <c r="K151" s="41" t="s">
        <v>65</v>
      </c>
      <c r="L151" s="41"/>
      <c r="M151" s="41"/>
      <c r="N151" s="69"/>
      <c r="O151" s="69"/>
      <c r="P151" s="5"/>
    </row>
    <row r="152" spans="2:16" ht="43.2" x14ac:dyDescent="0.3">
      <c r="B152" s="60">
        <v>45807</v>
      </c>
      <c r="C152" s="71" t="s">
        <v>675</v>
      </c>
      <c r="D152" s="62" t="s">
        <v>676</v>
      </c>
      <c r="E152" s="71"/>
      <c r="F152" s="71" t="s">
        <v>677</v>
      </c>
      <c r="G152" s="71" t="s">
        <v>583</v>
      </c>
      <c r="H152" s="71" t="s">
        <v>687</v>
      </c>
      <c r="I152" s="71" t="s">
        <v>688</v>
      </c>
      <c r="J152" s="71" t="s">
        <v>689</v>
      </c>
      <c r="K152" s="41" t="s">
        <v>65</v>
      </c>
      <c r="L152" s="41"/>
      <c r="M152" s="41"/>
      <c r="N152" s="69"/>
      <c r="O152" s="69"/>
      <c r="P152" s="5"/>
    </row>
    <row r="153" spans="2:16" ht="86.4" x14ac:dyDescent="0.3">
      <c r="B153" s="60">
        <v>45807</v>
      </c>
      <c r="C153" s="71" t="s">
        <v>675</v>
      </c>
      <c r="D153" s="62" t="s">
        <v>676</v>
      </c>
      <c r="E153" s="71"/>
      <c r="F153" s="71" t="s">
        <v>677</v>
      </c>
      <c r="G153" s="71" t="s">
        <v>588</v>
      </c>
      <c r="H153" s="71" t="s">
        <v>690</v>
      </c>
      <c r="I153" s="71" t="s">
        <v>691</v>
      </c>
      <c r="J153" s="71" t="s">
        <v>692</v>
      </c>
      <c r="K153" s="41" t="s">
        <v>65</v>
      </c>
      <c r="L153" s="41"/>
      <c r="M153" s="41"/>
      <c r="N153" s="69"/>
      <c r="O153" s="69"/>
      <c r="P153" s="5"/>
    </row>
    <row r="154" spans="2:16" ht="100.8" x14ac:dyDescent="0.3">
      <c r="B154" s="60">
        <v>45807</v>
      </c>
      <c r="C154" s="71" t="s">
        <v>675</v>
      </c>
      <c r="D154" s="62" t="s">
        <v>693</v>
      </c>
      <c r="E154" s="71"/>
      <c r="F154" s="71" t="s">
        <v>694</v>
      </c>
      <c r="G154" s="71" t="s">
        <v>59</v>
      </c>
      <c r="H154" s="71" t="s">
        <v>695</v>
      </c>
      <c r="I154" s="71" t="s">
        <v>696</v>
      </c>
      <c r="J154" s="71"/>
      <c r="K154" s="41" t="s">
        <v>65</v>
      </c>
      <c r="L154" s="41"/>
      <c r="M154" s="41"/>
      <c r="N154" s="69"/>
      <c r="O154" s="69"/>
      <c r="P154" s="5"/>
    </row>
    <row r="155" spans="2:16" ht="86.4" x14ac:dyDescent="0.3">
      <c r="B155" s="60">
        <v>45807</v>
      </c>
      <c r="C155" s="71" t="s">
        <v>675</v>
      </c>
      <c r="D155" s="62" t="s">
        <v>693</v>
      </c>
      <c r="E155" s="71"/>
      <c r="F155" s="71" t="s">
        <v>697</v>
      </c>
      <c r="G155" s="71" t="s">
        <v>698</v>
      </c>
      <c r="H155" s="71" t="s">
        <v>699</v>
      </c>
      <c r="I155" s="71" t="s">
        <v>700</v>
      </c>
      <c r="J155" s="71"/>
      <c r="K155" s="41" t="s">
        <v>65</v>
      </c>
      <c r="L155" s="41"/>
      <c r="M155" s="41"/>
      <c r="N155" s="69"/>
      <c r="O155" s="69"/>
      <c r="P155" s="5"/>
    </row>
    <row r="156" spans="2:16" ht="72" x14ac:dyDescent="0.3">
      <c r="B156" s="60">
        <v>45808</v>
      </c>
      <c r="C156" s="71" t="s">
        <v>675</v>
      </c>
      <c r="D156" s="62" t="s">
        <v>693</v>
      </c>
      <c r="E156" s="71"/>
      <c r="F156" s="71" t="s">
        <v>701</v>
      </c>
      <c r="G156" s="71" t="s">
        <v>702</v>
      </c>
      <c r="H156" s="71" t="s">
        <v>703</v>
      </c>
      <c r="I156" s="71" t="s">
        <v>704</v>
      </c>
      <c r="J156" s="71" t="s">
        <v>705</v>
      </c>
      <c r="K156" s="41" t="s">
        <v>65</v>
      </c>
      <c r="L156" s="41"/>
      <c r="M156" s="41"/>
      <c r="N156" s="69"/>
      <c r="O156" s="69"/>
      <c r="P156" s="5"/>
    </row>
    <row r="157" spans="2:16" ht="302.39999999999998" x14ac:dyDescent="0.3">
      <c r="B157" s="60">
        <v>45810</v>
      </c>
      <c r="C157" s="71" t="s">
        <v>675</v>
      </c>
      <c r="D157" s="62" t="s">
        <v>693</v>
      </c>
      <c r="E157" s="71"/>
      <c r="F157" s="71" t="s">
        <v>701</v>
      </c>
      <c r="G157" s="71" t="s">
        <v>706</v>
      </c>
      <c r="H157" s="71"/>
      <c r="I157" s="71" t="s">
        <v>707</v>
      </c>
      <c r="J157" s="71"/>
      <c r="K157" s="41" t="s">
        <v>65</v>
      </c>
      <c r="L157" s="41"/>
      <c r="M157" s="41"/>
      <c r="N157" s="69"/>
      <c r="O157" s="69"/>
      <c r="P157" s="5"/>
    </row>
    <row r="158" spans="2:16" ht="43.2" x14ac:dyDescent="0.3">
      <c r="B158" s="60">
        <v>45811</v>
      </c>
      <c r="C158" s="71" t="s">
        <v>675</v>
      </c>
      <c r="D158" s="62" t="s">
        <v>693</v>
      </c>
      <c r="E158" s="71"/>
      <c r="F158" s="71" t="s">
        <v>701</v>
      </c>
      <c r="G158" s="71" t="s">
        <v>708</v>
      </c>
      <c r="H158" s="71"/>
      <c r="I158" s="71" t="s">
        <v>709</v>
      </c>
      <c r="J158" s="71"/>
      <c r="K158" s="41" t="s">
        <v>65</v>
      </c>
      <c r="L158" s="41"/>
      <c r="M158" s="41"/>
      <c r="N158" s="69"/>
      <c r="O158" s="69"/>
      <c r="P158" s="5"/>
    </row>
    <row r="159" spans="2:16" ht="201.6" x14ac:dyDescent="0.3">
      <c r="B159" s="60">
        <v>45811</v>
      </c>
      <c r="C159" s="71" t="s">
        <v>675</v>
      </c>
      <c r="D159" s="62" t="s">
        <v>693</v>
      </c>
      <c r="E159" s="71"/>
      <c r="F159" s="71" t="s">
        <v>677</v>
      </c>
      <c r="G159" s="71" t="s">
        <v>710</v>
      </c>
      <c r="H159" s="71" t="s">
        <v>711</v>
      </c>
      <c r="I159" s="71" t="s">
        <v>712</v>
      </c>
      <c r="J159" s="71"/>
      <c r="K159" s="41" t="s">
        <v>65</v>
      </c>
      <c r="L159" s="41"/>
      <c r="M159" s="41"/>
      <c r="N159" s="69"/>
      <c r="O159" s="69"/>
      <c r="P159" s="5"/>
    </row>
    <row r="160" spans="2:16" ht="201.6" x14ac:dyDescent="0.3">
      <c r="B160" s="60">
        <v>45811</v>
      </c>
      <c r="C160" s="71" t="s">
        <v>675</v>
      </c>
      <c r="D160" s="62" t="s">
        <v>693</v>
      </c>
      <c r="E160" s="71"/>
      <c r="F160" s="71" t="s">
        <v>713</v>
      </c>
      <c r="G160" s="71" t="s">
        <v>714</v>
      </c>
      <c r="H160" s="71" t="s">
        <v>715</v>
      </c>
      <c r="I160" s="71" t="s">
        <v>716</v>
      </c>
      <c r="J160" s="71"/>
      <c r="K160" s="41" t="s">
        <v>65</v>
      </c>
      <c r="L160" s="41"/>
      <c r="M160" s="41"/>
      <c r="N160" s="69"/>
      <c r="O160" s="69"/>
      <c r="P160" s="5"/>
    </row>
    <row r="161" spans="1:71" ht="57.6" x14ac:dyDescent="0.3">
      <c r="B161" s="60">
        <v>45796</v>
      </c>
      <c r="C161" s="71" t="s">
        <v>179</v>
      </c>
      <c r="D161" s="62" t="s">
        <v>19</v>
      </c>
      <c r="E161" s="71"/>
      <c r="F161" s="71" t="s">
        <v>187</v>
      </c>
      <c r="G161" s="71" t="s">
        <v>188</v>
      </c>
      <c r="H161" s="71" t="s">
        <v>717</v>
      </c>
      <c r="I161" s="71" t="s">
        <v>190</v>
      </c>
      <c r="J161" s="71" t="s">
        <v>185</v>
      </c>
      <c r="K161" s="41" t="s">
        <v>65</v>
      </c>
      <c r="L161" s="41"/>
      <c r="M161" s="41"/>
      <c r="N161" s="69"/>
      <c r="O161" s="69"/>
      <c r="P161" s="5"/>
    </row>
    <row r="162" spans="1:71" ht="57.6" x14ac:dyDescent="0.3">
      <c r="B162" s="60">
        <v>45814</v>
      </c>
      <c r="C162" s="71" t="s">
        <v>718</v>
      </c>
      <c r="D162" s="62" t="s">
        <v>719</v>
      </c>
      <c r="E162" s="71"/>
      <c r="F162" s="71" t="s">
        <v>720</v>
      </c>
      <c r="G162" s="71" t="s">
        <v>721</v>
      </c>
      <c r="H162" s="71" t="s">
        <v>722</v>
      </c>
      <c r="I162" s="71" t="s">
        <v>723</v>
      </c>
      <c r="J162" s="71"/>
      <c r="K162" s="41" t="s">
        <v>65</v>
      </c>
      <c r="L162" s="41"/>
      <c r="M162" s="41"/>
      <c r="N162" s="69"/>
      <c r="O162" s="69"/>
      <c r="P162" s="5"/>
    </row>
    <row r="163" spans="1:71" ht="86.4" x14ac:dyDescent="0.3">
      <c r="B163" s="60">
        <v>45814</v>
      </c>
      <c r="C163" s="71" t="s">
        <v>718</v>
      </c>
      <c r="D163" s="62" t="s">
        <v>719</v>
      </c>
      <c r="E163" s="71"/>
      <c r="F163" s="71" t="s">
        <v>542</v>
      </c>
      <c r="G163" s="71" t="s">
        <v>724</v>
      </c>
      <c r="H163" s="71" t="s">
        <v>725</v>
      </c>
      <c r="I163" s="71" t="s">
        <v>726</v>
      </c>
      <c r="J163" s="71"/>
      <c r="K163" s="41" t="s">
        <v>65</v>
      </c>
      <c r="L163" s="41"/>
      <c r="M163" s="41"/>
      <c r="N163" s="69"/>
      <c r="O163" s="69"/>
      <c r="P163" s="5"/>
    </row>
    <row r="164" spans="1:71" ht="100.8" x14ac:dyDescent="0.3">
      <c r="B164" s="60">
        <v>45814</v>
      </c>
      <c r="C164" s="71" t="s">
        <v>718</v>
      </c>
      <c r="D164" s="62" t="s">
        <v>719</v>
      </c>
      <c r="E164" s="71"/>
      <c r="F164" s="71" t="s">
        <v>727</v>
      </c>
      <c r="G164" s="71" t="s">
        <v>728</v>
      </c>
      <c r="H164" s="71" t="s">
        <v>729</v>
      </c>
      <c r="I164" s="71" t="s">
        <v>730</v>
      </c>
      <c r="J164" s="71"/>
      <c r="K164" s="41" t="s">
        <v>65</v>
      </c>
      <c r="L164" s="41"/>
      <c r="M164" s="41"/>
      <c r="N164" s="69"/>
      <c r="O164" s="69"/>
      <c r="P164" s="5"/>
    </row>
    <row r="165" spans="1:71" ht="115.2" x14ac:dyDescent="0.3">
      <c r="B165" s="60">
        <v>45814</v>
      </c>
      <c r="C165" s="71" t="s">
        <v>718</v>
      </c>
      <c r="D165" s="62" t="s">
        <v>719</v>
      </c>
      <c r="E165" s="71"/>
      <c r="F165" s="71" t="s">
        <v>731</v>
      </c>
      <c r="G165" s="71" t="s">
        <v>732</v>
      </c>
      <c r="H165" s="71" t="s">
        <v>733</v>
      </c>
      <c r="I165" s="71" t="s">
        <v>734</v>
      </c>
      <c r="J165" s="71"/>
      <c r="K165" s="41" t="s">
        <v>65</v>
      </c>
      <c r="L165" s="41"/>
      <c r="M165" s="41"/>
      <c r="N165" s="69"/>
      <c r="O165" s="69"/>
      <c r="P165" s="5"/>
    </row>
    <row r="166" spans="1:71" ht="72" x14ac:dyDescent="0.3">
      <c r="B166" s="60">
        <v>45814</v>
      </c>
      <c r="C166" s="71" t="s">
        <v>718</v>
      </c>
      <c r="D166" s="62" t="s">
        <v>719</v>
      </c>
      <c r="E166" s="71"/>
      <c r="F166" s="71" t="s">
        <v>735</v>
      </c>
      <c r="G166" s="71" t="s">
        <v>736</v>
      </c>
      <c r="H166" s="71" t="s">
        <v>737</v>
      </c>
      <c r="I166" s="71" t="s">
        <v>738</v>
      </c>
      <c r="J166" s="71"/>
      <c r="K166" s="41" t="s">
        <v>65</v>
      </c>
      <c r="L166" s="41"/>
      <c r="M166" s="41"/>
      <c r="N166" s="69"/>
      <c r="O166" s="69"/>
      <c r="P166" s="5"/>
    </row>
    <row r="167" spans="1:71" ht="43.2" x14ac:dyDescent="0.3">
      <c r="B167" s="60">
        <v>45820</v>
      </c>
      <c r="C167" s="71" t="s">
        <v>739</v>
      </c>
      <c r="D167" s="62" t="s">
        <v>740</v>
      </c>
      <c r="E167" s="71"/>
      <c r="F167" s="71" t="s">
        <v>741</v>
      </c>
      <c r="G167" s="71" t="s">
        <v>137</v>
      </c>
      <c r="H167" s="71" t="s">
        <v>742</v>
      </c>
      <c r="I167" s="71" t="s">
        <v>743</v>
      </c>
      <c r="J167" s="71" t="s">
        <v>744</v>
      </c>
      <c r="K167" s="41" t="s">
        <v>65</v>
      </c>
      <c r="L167" s="41"/>
      <c r="M167" s="41"/>
      <c r="N167" s="69"/>
      <c r="O167" s="69"/>
      <c r="P167" s="5"/>
    </row>
    <row r="168" spans="1:71" ht="43.2" x14ac:dyDescent="0.3">
      <c r="B168" s="60">
        <v>45798</v>
      </c>
      <c r="C168" s="71" t="s">
        <v>739</v>
      </c>
      <c r="D168" s="62" t="s">
        <v>740</v>
      </c>
      <c r="E168" s="71"/>
      <c r="F168" s="71" t="s">
        <v>741</v>
      </c>
      <c r="G168" s="71" t="s">
        <v>745</v>
      </c>
      <c r="H168" s="71" t="s">
        <v>746</v>
      </c>
      <c r="I168" s="71" t="s">
        <v>747</v>
      </c>
      <c r="J168" s="71"/>
      <c r="K168" s="41" t="s">
        <v>65</v>
      </c>
      <c r="L168" s="41"/>
      <c r="M168" s="41"/>
      <c r="N168" s="69"/>
      <c r="O168" s="69"/>
      <c r="P168" s="5"/>
    </row>
    <row r="169" spans="1:71" ht="57.6" x14ac:dyDescent="0.3">
      <c r="B169" s="60">
        <v>45798</v>
      </c>
      <c r="C169" s="71" t="s">
        <v>739</v>
      </c>
      <c r="D169" s="62" t="s">
        <v>740</v>
      </c>
      <c r="E169" s="71"/>
      <c r="F169" s="71" t="s">
        <v>741</v>
      </c>
      <c r="G169" s="71" t="s">
        <v>745</v>
      </c>
      <c r="H169" s="71" t="s">
        <v>748</v>
      </c>
      <c r="I169" s="71" t="s">
        <v>749</v>
      </c>
      <c r="J169" s="71"/>
      <c r="K169" s="41" t="s">
        <v>65</v>
      </c>
      <c r="L169" s="41"/>
      <c r="M169" s="41"/>
      <c r="N169" s="69"/>
      <c r="O169" s="69"/>
      <c r="P169" s="5"/>
    </row>
    <row r="170" spans="1:71" ht="43.2" x14ac:dyDescent="0.3">
      <c r="B170" s="60">
        <v>45798</v>
      </c>
      <c r="C170" s="71" t="s">
        <v>739</v>
      </c>
      <c r="D170" s="62" t="s">
        <v>740</v>
      </c>
      <c r="E170" s="71"/>
      <c r="F170" s="71" t="s">
        <v>741</v>
      </c>
      <c r="G170" s="71" t="s">
        <v>745</v>
      </c>
      <c r="H170" s="71" t="s">
        <v>750</v>
      </c>
      <c r="I170" s="71" t="s">
        <v>751</v>
      </c>
      <c r="J170" s="71"/>
      <c r="K170" s="41" t="s">
        <v>69</v>
      </c>
      <c r="L170" s="41" t="s">
        <v>26</v>
      </c>
      <c r="M170" s="41" t="s">
        <v>27</v>
      </c>
      <c r="N170" s="69" t="s">
        <v>752</v>
      </c>
      <c r="O170" s="69"/>
      <c r="P170" s="5"/>
      <c r="Z170" s="34" t="s">
        <v>135</v>
      </c>
    </row>
    <row r="171" spans="1:71" ht="43.2" x14ac:dyDescent="0.3">
      <c r="B171" s="60">
        <v>45798</v>
      </c>
      <c r="C171" s="71" t="s">
        <v>739</v>
      </c>
      <c r="D171" s="62" t="s">
        <v>740</v>
      </c>
      <c r="E171" s="71"/>
      <c r="F171" s="71" t="s">
        <v>741</v>
      </c>
      <c r="G171" s="71" t="s">
        <v>216</v>
      </c>
      <c r="H171" s="71" t="s">
        <v>753</v>
      </c>
      <c r="I171" s="71" t="s">
        <v>754</v>
      </c>
      <c r="J171" s="71"/>
      <c r="K171" s="41" t="s">
        <v>69</v>
      </c>
      <c r="L171" s="41" t="s">
        <v>63</v>
      </c>
      <c r="M171" s="41" t="s">
        <v>27</v>
      </c>
      <c r="N171" s="69" t="s">
        <v>755</v>
      </c>
      <c r="O171" s="69"/>
      <c r="P171" s="5"/>
      <c r="Z171" s="34" t="s">
        <v>146</v>
      </c>
    </row>
    <row r="172" spans="1:71" ht="72" x14ac:dyDescent="0.3">
      <c r="B172" s="60">
        <v>45820</v>
      </c>
      <c r="C172" s="71" t="s">
        <v>739</v>
      </c>
      <c r="D172" s="62" t="s">
        <v>740</v>
      </c>
      <c r="E172" s="71"/>
      <c r="F172" s="71" t="s">
        <v>756</v>
      </c>
      <c r="G172" s="71" t="s">
        <v>757</v>
      </c>
      <c r="H172" s="71" t="s">
        <v>758</v>
      </c>
      <c r="I172" s="71" t="s">
        <v>759</v>
      </c>
      <c r="J172" s="71" t="s">
        <v>760</v>
      </c>
      <c r="K172" s="41" t="s">
        <v>69</v>
      </c>
      <c r="L172" s="41" t="s">
        <v>26</v>
      </c>
      <c r="M172" s="41" t="s">
        <v>27</v>
      </c>
      <c r="N172" s="69" t="s">
        <v>761</v>
      </c>
      <c r="O172" s="69"/>
      <c r="P172" s="5"/>
      <c r="Z172" s="34" t="s">
        <v>215</v>
      </c>
    </row>
    <row r="173" spans="1:71" ht="86.4" x14ac:dyDescent="0.3">
      <c r="B173" s="60">
        <v>45820</v>
      </c>
      <c r="C173" s="71" t="s">
        <v>739</v>
      </c>
      <c r="D173" s="62" t="s">
        <v>740</v>
      </c>
      <c r="E173" s="71"/>
      <c r="F173" s="71" t="s">
        <v>762</v>
      </c>
      <c r="G173" s="71" t="s">
        <v>515</v>
      </c>
      <c r="H173" s="71" t="s">
        <v>763</v>
      </c>
      <c r="I173" s="71" t="s">
        <v>764</v>
      </c>
      <c r="J173" s="71"/>
      <c r="K173" s="41" t="s">
        <v>69</v>
      </c>
      <c r="L173" s="41" t="s">
        <v>26</v>
      </c>
      <c r="M173" s="41" t="s">
        <v>27</v>
      </c>
      <c r="N173" s="69" t="s">
        <v>765</v>
      </c>
      <c r="O173" s="22"/>
      <c r="P173" s="5"/>
      <c r="Z173" s="34" t="s">
        <v>180</v>
      </c>
    </row>
    <row r="174" spans="1:71" s="21" customFormat="1" ht="86.4" x14ac:dyDescent="0.3">
      <c r="A174" s="1"/>
      <c r="B174" s="64">
        <v>45820</v>
      </c>
      <c r="C174" s="22" t="s">
        <v>739</v>
      </c>
      <c r="D174" s="40" t="s">
        <v>740</v>
      </c>
      <c r="E174" s="22"/>
      <c r="F174" s="22" t="s">
        <v>43</v>
      </c>
      <c r="G174" s="22" t="s">
        <v>766</v>
      </c>
      <c r="H174" s="22" t="s">
        <v>767</v>
      </c>
      <c r="I174" s="22" t="s">
        <v>768</v>
      </c>
      <c r="J174" s="22"/>
      <c r="K174" s="40" t="s">
        <v>69</v>
      </c>
      <c r="L174" s="40" t="s">
        <v>63</v>
      </c>
      <c r="M174" s="40" t="s">
        <v>40</v>
      </c>
      <c r="N174" s="22" t="s">
        <v>769</v>
      </c>
      <c r="O174" s="22"/>
      <c r="P174" s="5"/>
      <c r="Q174" s="1"/>
      <c r="R174" s="1"/>
      <c r="S174" s="1"/>
      <c r="T174" s="1"/>
      <c r="U174" s="1"/>
      <c r="V174" s="1"/>
      <c r="W174" s="1"/>
      <c r="X174" s="1"/>
      <c r="Y174" s="1"/>
      <c r="Z174" s="35" t="s">
        <v>538</v>
      </c>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row>
    <row r="175" spans="1:71" s="21" customFormat="1" ht="43.2" x14ac:dyDescent="0.3">
      <c r="A175" s="1"/>
      <c r="B175" s="64">
        <v>45783</v>
      </c>
      <c r="C175" s="22" t="s">
        <v>770</v>
      </c>
      <c r="D175" s="40" t="s">
        <v>771</v>
      </c>
      <c r="E175" s="22"/>
      <c r="F175" s="22">
        <v>1</v>
      </c>
      <c r="G175" s="22" t="s">
        <v>772</v>
      </c>
      <c r="H175" s="22" t="s">
        <v>773</v>
      </c>
      <c r="I175" s="22" t="s">
        <v>774</v>
      </c>
      <c r="J175" s="22" t="s">
        <v>775</v>
      </c>
      <c r="K175" s="40" t="s">
        <v>69</v>
      </c>
      <c r="L175" s="43" t="s">
        <v>26</v>
      </c>
      <c r="M175" s="40" t="s">
        <v>40</v>
      </c>
      <c r="N175" s="22" t="s">
        <v>776</v>
      </c>
      <c r="O175" s="22"/>
      <c r="P175" s="5"/>
      <c r="Q175" s="1"/>
      <c r="R175" s="1"/>
      <c r="S175" s="1"/>
      <c r="T175" s="1"/>
      <c r="U175" s="1"/>
      <c r="V175" s="1"/>
      <c r="W175" s="1"/>
      <c r="X175" s="1"/>
      <c r="Y175" s="1"/>
      <c r="Z175" s="35" t="s">
        <v>20</v>
      </c>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row>
    <row r="176" spans="1:71" s="21" customFormat="1" ht="43.2" x14ac:dyDescent="0.3">
      <c r="A176" s="1"/>
      <c r="B176" s="64">
        <v>45783</v>
      </c>
      <c r="C176" s="22" t="s">
        <v>770</v>
      </c>
      <c r="D176" s="40" t="s">
        <v>771</v>
      </c>
      <c r="E176" s="22"/>
      <c r="F176" s="22">
        <v>4</v>
      </c>
      <c r="G176" s="22" t="s">
        <v>777</v>
      </c>
      <c r="H176" s="22" t="s">
        <v>778</v>
      </c>
      <c r="I176" s="22" t="s">
        <v>779</v>
      </c>
      <c r="J176" s="22" t="s">
        <v>775</v>
      </c>
      <c r="K176" s="40" t="s">
        <v>69</v>
      </c>
      <c r="L176" s="40" t="s">
        <v>63</v>
      </c>
      <c r="M176" s="40" t="s">
        <v>40</v>
      </c>
      <c r="N176" s="22" t="s">
        <v>780</v>
      </c>
      <c r="O176" s="27"/>
      <c r="P176" s="5"/>
      <c r="Q176" s="1"/>
      <c r="R176" s="1"/>
      <c r="S176" s="1"/>
      <c r="T176" s="1"/>
      <c r="U176" s="1"/>
      <c r="V176" s="1"/>
      <c r="W176" s="1"/>
      <c r="X176" s="1"/>
      <c r="Y176" s="1"/>
      <c r="Z176" s="36" t="s">
        <v>159</v>
      </c>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row>
    <row r="177" spans="1:71" s="28" customFormat="1" ht="72" x14ac:dyDescent="0.3">
      <c r="A177" s="1"/>
      <c r="B177" s="99">
        <v>45819</v>
      </c>
      <c r="C177" s="102" t="s">
        <v>513</v>
      </c>
      <c r="D177" s="101" t="s">
        <v>781</v>
      </c>
      <c r="E177" s="102"/>
      <c r="F177" s="102" t="s">
        <v>782</v>
      </c>
      <c r="G177" s="102" t="s">
        <v>783</v>
      </c>
      <c r="H177" s="102" t="s">
        <v>784</v>
      </c>
      <c r="I177" s="102" t="s">
        <v>785</v>
      </c>
      <c r="J177" s="102" t="s">
        <v>786</v>
      </c>
      <c r="K177" s="101" t="s">
        <v>69</v>
      </c>
      <c r="L177" s="101" t="s">
        <v>63</v>
      </c>
      <c r="M177" s="101" t="s">
        <v>40</v>
      </c>
      <c r="N177" s="102" t="s">
        <v>787</v>
      </c>
      <c r="O177" s="72" t="s">
        <v>788</v>
      </c>
      <c r="P177" s="5"/>
      <c r="Q177" s="1"/>
      <c r="R177" s="1"/>
      <c r="S177" s="1"/>
      <c r="T177" s="1"/>
      <c r="U177" s="1"/>
      <c r="V177" s="1"/>
      <c r="W177" s="1"/>
      <c r="X177" s="1"/>
      <c r="Y177" s="1"/>
      <c r="Z177" s="36" t="s">
        <v>57</v>
      </c>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row>
    <row r="178" spans="1:71" s="21" customFormat="1" ht="28.8" x14ac:dyDescent="0.3">
      <c r="A178" s="1"/>
      <c r="B178" s="64">
        <v>45795</v>
      </c>
      <c r="C178" s="83" t="s">
        <v>789</v>
      </c>
      <c r="D178" s="40" t="s">
        <v>790</v>
      </c>
      <c r="E178" s="22"/>
      <c r="F178" s="22" t="s">
        <v>791</v>
      </c>
      <c r="G178" s="22" t="s">
        <v>792</v>
      </c>
      <c r="H178" s="22" t="s">
        <v>793</v>
      </c>
      <c r="I178" s="22" t="s">
        <v>794</v>
      </c>
      <c r="J178" s="22"/>
      <c r="K178" s="40" t="s">
        <v>69</v>
      </c>
      <c r="L178" s="40" t="s">
        <v>26</v>
      </c>
      <c r="M178" s="40" t="s">
        <v>40</v>
      </c>
      <c r="N178" s="72" t="s">
        <v>776</v>
      </c>
      <c r="O178" s="22"/>
      <c r="P178" s="5"/>
      <c r="Q178" s="1"/>
      <c r="R178" s="1"/>
      <c r="S178" s="1"/>
      <c r="T178" s="1"/>
      <c r="U178" s="1"/>
      <c r="V178" s="1"/>
      <c r="W178" s="1"/>
      <c r="X178" s="1"/>
      <c r="Y178" s="1"/>
      <c r="Z178" s="36" t="s">
        <v>42</v>
      </c>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row>
    <row r="179" spans="1:71" s="21" customFormat="1" ht="28.8" x14ac:dyDescent="0.3">
      <c r="A179" s="1"/>
      <c r="B179" s="64">
        <v>45795</v>
      </c>
      <c r="C179" s="83" t="s">
        <v>789</v>
      </c>
      <c r="D179" s="40" t="s">
        <v>795</v>
      </c>
      <c r="E179" s="22"/>
      <c r="F179" s="22" t="s">
        <v>796</v>
      </c>
      <c r="G179" s="22" t="s">
        <v>797</v>
      </c>
      <c r="H179" s="22" t="s">
        <v>798</v>
      </c>
      <c r="I179" s="22" t="s">
        <v>799</v>
      </c>
      <c r="J179" s="22"/>
      <c r="K179" s="40" t="s">
        <v>69</v>
      </c>
      <c r="L179" s="40" t="s">
        <v>63</v>
      </c>
      <c r="M179" s="40" t="s">
        <v>40</v>
      </c>
      <c r="N179" s="22" t="s">
        <v>800</v>
      </c>
      <c r="O179" s="69"/>
      <c r="P179" s="5"/>
      <c r="Q179" s="1"/>
      <c r="R179" s="1"/>
      <c r="S179" s="1"/>
      <c r="T179" s="1"/>
      <c r="U179" s="1"/>
      <c r="V179" s="1"/>
      <c r="W179" s="1"/>
      <c r="X179" s="1"/>
      <c r="Y179" s="1"/>
      <c r="Z179" s="35" t="s">
        <v>119</v>
      </c>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row>
    <row r="180" spans="1:71" ht="28.8" x14ac:dyDescent="0.3">
      <c r="B180" s="60">
        <v>45797</v>
      </c>
      <c r="C180" s="84" t="s">
        <v>789</v>
      </c>
      <c r="D180" s="62" t="s">
        <v>801</v>
      </c>
      <c r="E180" s="71"/>
      <c r="F180" s="71" t="s">
        <v>802</v>
      </c>
      <c r="G180" s="71" t="s">
        <v>803</v>
      </c>
      <c r="H180" s="71" t="s">
        <v>804</v>
      </c>
      <c r="I180" s="71" t="s">
        <v>805</v>
      </c>
      <c r="J180" s="71"/>
      <c r="K180" s="41" t="s">
        <v>69</v>
      </c>
      <c r="L180" s="41" t="s">
        <v>63</v>
      </c>
      <c r="M180" s="41" t="s">
        <v>27</v>
      </c>
      <c r="N180" s="69" t="s">
        <v>806</v>
      </c>
      <c r="O180" s="69"/>
      <c r="P180" s="5"/>
      <c r="Z180" s="34" t="s">
        <v>49</v>
      </c>
    </row>
    <row r="181" spans="1:71" ht="43.2" x14ac:dyDescent="0.3">
      <c r="B181" s="60">
        <v>45797</v>
      </c>
      <c r="C181" s="84" t="s">
        <v>789</v>
      </c>
      <c r="D181" s="62" t="s">
        <v>801</v>
      </c>
      <c r="E181" s="71"/>
      <c r="F181" s="71" t="s">
        <v>807</v>
      </c>
      <c r="G181" s="71" t="s">
        <v>808</v>
      </c>
      <c r="H181" s="71" t="s">
        <v>809</v>
      </c>
      <c r="I181" s="71" t="s">
        <v>810</v>
      </c>
      <c r="J181" s="71"/>
      <c r="K181" s="41" t="s">
        <v>69</v>
      </c>
      <c r="L181" s="41" t="s">
        <v>63</v>
      </c>
      <c r="M181" s="41" t="s">
        <v>27</v>
      </c>
      <c r="N181" s="69" t="s">
        <v>811</v>
      </c>
      <c r="O181" s="69"/>
      <c r="P181" s="5"/>
      <c r="Z181" s="34" t="s">
        <v>423</v>
      </c>
    </row>
    <row r="182" spans="1:71" ht="28.8" x14ac:dyDescent="0.3">
      <c r="B182" s="60">
        <v>45796</v>
      </c>
      <c r="C182" s="84" t="s">
        <v>789</v>
      </c>
      <c r="D182" s="62" t="s">
        <v>790</v>
      </c>
      <c r="E182" s="71"/>
      <c r="F182" s="71" t="s">
        <v>812</v>
      </c>
      <c r="G182" s="71" t="s">
        <v>813</v>
      </c>
      <c r="H182" s="71" t="s">
        <v>814</v>
      </c>
      <c r="I182" s="71" t="s">
        <v>815</v>
      </c>
      <c r="J182" s="71" t="s">
        <v>816</v>
      </c>
      <c r="K182" s="41" t="s">
        <v>69</v>
      </c>
      <c r="L182" s="41" t="s">
        <v>63</v>
      </c>
      <c r="M182" s="41" t="s">
        <v>27</v>
      </c>
      <c r="N182" s="69" t="s">
        <v>817</v>
      </c>
      <c r="O182" s="69"/>
      <c r="P182" s="5"/>
      <c r="Z182" s="34" t="s">
        <v>35</v>
      </c>
    </row>
    <row r="183" spans="1:71" ht="28.8" x14ac:dyDescent="0.3">
      <c r="B183" s="60">
        <v>45796</v>
      </c>
      <c r="C183" s="84" t="s">
        <v>789</v>
      </c>
      <c r="D183" s="62" t="s">
        <v>801</v>
      </c>
      <c r="E183" s="71"/>
      <c r="F183" s="71" t="s">
        <v>814</v>
      </c>
      <c r="G183" s="71" t="s">
        <v>818</v>
      </c>
      <c r="H183" s="71" t="s">
        <v>814</v>
      </c>
      <c r="I183" s="71" t="s">
        <v>819</v>
      </c>
      <c r="J183" s="71" t="s">
        <v>820</v>
      </c>
      <c r="K183" s="41" t="s">
        <v>69</v>
      </c>
      <c r="L183" s="41" t="s">
        <v>63</v>
      </c>
      <c r="M183" s="41" t="s">
        <v>27</v>
      </c>
      <c r="N183" s="69" t="s">
        <v>817</v>
      </c>
      <c r="O183" s="69"/>
      <c r="P183" s="5"/>
      <c r="Z183" s="34" t="s">
        <v>242</v>
      </c>
    </row>
    <row r="184" spans="1:71" ht="28.8" x14ac:dyDescent="0.3">
      <c r="B184" s="60">
        <v>45796</v>
      </c>
      <c r="C184" s="85" t="s">
        <v>789</v>
      </c>
      <c r="D184" s="62" t="s">
        <v>790</v>
      </c>
      <c r="E184" s="71"/>
      <c r="F184" s="71" t="s">
        <v>814</v>
      </c>
      <c r="G184" s="71" t="s">
        <v>821</v>
      </c>
      <c r="H184" s="71" t="s">
        <v>814</v>
      </c>
      <c r="I184" s="71" t="s">
        <v>815</v>
      </c>
      <c r="J184" s="71" t="s">
        <v>820</v>
      </c>
      <c r="K184" s="41" t="s">
        <v>69</v>
      </c>
      <c r="L184" s="41" t="s">
        <v>63</v>
      </c>
      <c r="M184" s="41" t="s">
        <v>27</v>
      </c>
      <c r="N184" s="69" t="s">
        <v>817</v>
      </c>
      <c r="O184" s="22"/>
      <c r="P184" s="5"/>
      <c r="Z184" s="34" t="s">
        <v>822</v>
      </c>
    </row>
    <row r="185" spans="1:71" s="21" customFormat="1" ht="43.2" x14ac:dyDescent="0.3">
      <c r="A185" s="1"/>
      <c r="B185" s="64">
        <v>45796</v>
      </c>
      <c r="C185" s="86" t="s">
        <v>789</v>
      </c>
      <c r="D185" s="40" t="s">
        <v>801</v>
      </c>
      <c r="E185" s="22"/>
      <c r="F185" s="22" t="s">
        <v>823</v>
      </c>
      <c r="G185" s="22" t="s">
        <v>824</v>
      </c>
      <c r="H185" s="22" t="s">
        <v>825</v>
      </c>
      <c r="I185" s="22" t="s">
        <v>826</v>
      </c>
      <c r="J185" s="22" t="s">
        <v>814</v>
      </c>
      <c r="K185" s="40" t="s">
        <v>69</v>
      </c>
      <c r="L185" s="40" t="s">
        <v>63</v>
      </c>
      <c r="M185" s="40" t="s">
        <v>40</v>
      </c>
      <c r="N185" s="22" t="s">
        <v>780</v>
      </c>
      <c r="O185" s="22"/>
      <c r="P185" s="5"/>
      <c r="Q185" s="1"/>
      <c r="R185" s="1"/>
      <c r="S185" s="1"/>
      <c r="T185" s="1"/>
      <c r="U185" s="1"/>
      <c r="V185" s="1"/>
      <c r="W185" s="1"/>
      <c r="X185" s="1"/>
      <c r="Y185" s="1"/>
      <c r="Z185" s="36" t="s">
        <v>827</v>
      </c>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row>
    <row r="186" spans="1:71" s="21" customFormat="1" ht="43.2" x14ac:dyDescent="0.3">
      <c r="A186" s="1"/>
      <c r="B186" s="64">
        <v>45807</v>
      </c>
      <c r="C186" s="22" t="s">
        <v>828</v>
      </c>
      <c r="D186" s="40" t="s">
        <v>829</v>
      </c>
      <c r="E186" s="22"/>
      <c r="F186" s="22" t="s">
        <v>830</v>
      </c>
      <c r="G186" s="22" t="s">
        <v>831</v>
      </c>
      <c r="H186" s="22" t="s">
        <v>832</v>
      </c>
      <c r="I186" s="22" t="s">
        <v>833</v>
      </c>
      <c r="J186" s="22"/>
      <c r="K186" s="40" t="s">
        <v>69</v>
      </c>
      <c r="L186" s="40" t="s">
        <v>63</v>
      </c>
      <c r="M186" s="40" t="s">
        <v>40</v>
      </c>
      <c r="N186" s="22" t="s">
        <v>834</v>
      </c>
      <c r="O186" s="22"/>
      <c r="P186" s="5"/>
      <c r="Q186" s="1"/>
      <c r="R186" s="1"/>
      <c r="S186" s="1"/>
      <c r="T186" s="1"/>
      <c r="U186" s="1"/>
      <c r="V186" s="1"/>
      <c r="W186" s="1"/>
      <c r="X186" s="1"/>
      <c r="Y186" s="1"/>
      <c r="Z186" s="36" t="s">
        <v>165</v>
      </c>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row>
    <row r="187" spans="1:71" s="21" customFormat="1" ht="72" x14ac:dyDescent="0.3">
      <c r="A187" s="1"/>
      <c r="B187" s="64">
        <v>45813</v>
      </c>
      <c r="C187" s="22" t="s">
        <v>835</v>
      </c>
      <c r="D187" s="40" t="s">
        <v>127</v>
      </c>
      <c r="E187" s="22"/>
      <c r="F187" s="22" t="s">
        <v>836</v>
      </c>
      <c r="G187" s="22" t="s">
        <v>837</v>
      </c>
      <c r="H187" s="22" t="s">
        <v>838</v>
      </c>
      <c r="I187" s="22" t="s">
        <v>839</v>
      </c>
      <c r="J187" s="22"/>
      <c r="K187" s="40" t="s">
        <v>69</v>
      </c>
      <c r="L187" s="40" t="s">
        <v>63</v>
      </c>
      <c r="M187" s="40" t="s">
        <v>40</v>
      </c>
      <c r="N187" s="22" t="s">
        <v>840</v>
      </c>
      <c r="O187" s="73" t="s">
        <v>841</v>
      </c>
      <c r="P187" s="5"/>
      <c r="Q187" s="1"/>
      <c r="R187" s="1"/>
      <c r="S187" s="1"/>
      <c r="T187" s="1"/>
      <c r="U187" s="1"/>
      <c r="V187" s="1"/>
      <c r="W187" s="1"/>
      <c r="X187" s="1"/>
      <c r="Y187" s="1"/>
      <c r="Z187" s="35" t="s">
        <v>254</v>
      </c>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row>
    <row r="188" spans="1:71" ht="43.2" x14ac:dyDescent="0.3">
      <c r="B188" s="60">
        <v>45813</v>
      </c>
      <c r="C188" s="71" t="s">
        <v>835</v>
      </c>
      <c r="D188" s="62" t="s">
        <v>127</v>
      </c>
      <c r="E188" s="71"/>
      <c r="F188" s="71" t="s">
        <v>842</v>
      </c>
      <c r="G188" s="71" t="s">
        <v>843</v>
      </c>
      <c r="H188" s="71" t="s">
        <v>843</v>
      </c>
      <c r="I188" s="71" t="s">
        <v>843</v>
      </c>
      <c r="J188" s="71"/>
      <c r="K188" s="41" t="s">
        <v>69</v>
      </c>
      <c r="L188" s="41" t="s">
        <v>26</v>
      </c>
      <c r="M188" s="41" t="s">
        <v>27</v>
      </c>
      <c r="N188" s="73" t="s">
        <v>844</v>
      </c>
      <c r="O188" s="22"/>
      <c r="P188" s="5"/>
      <c r="Z188" s="34" t="s">
        <v>70</v>
      </c>
    </row>
    <row r="189" spans="1:71" s="21" customFormat="1" ht="158.4" x14ac:dyDescent="0.3">
      <c r="A189" s="1"/>
      <c r="B189" s="64">
        <v>45814</v>
      </c>
      <c r="C189" s="22" t="s">
        <v>845</v>
      </c>
      <c r="D189" s="40" t="s">
        <v>846</v>
      </c>
      <c r="E189" s="22"/>
      <c r="F189" s="22" t="s">
        <v>847</v>
      </c>
      <c r="G189" s="22" t="s">
        <v>848</v>
      </c>
      <c r="H189" s="22" t="s">
        <v>848</v>
      </c>
      <c r="I189" s="22" t="s">
        <v>849</v>
      </c>
      <c r="J189" s="22" t="s">
        <v>850</v>
      </c>
      <c r="K189" s="40" t="s">
        <v>69</v>
      </c>
      <c r="L189" s="40" t="s">
        <v>63</v>
      </c>
      <c r="M189" s="40" t="s">
        <v>40</v>
      </c>
      <c r="N189" s="22" t="s">
        <v>851</v>
      </c>
      <c r="O189" s="69" t="s">
        <v>852</v>
      </c>
      <c r="P189" s="5"/>
      <c r="Q189" s="1"/>
      <c r="R189" s="1"/>
      <c r="S189" s="1"/>
      <c r="T189" s="1"/>
      <c r="U189" s="1"/>
      <c r="V189" s="1"/>
      <c r="W189" s="1"/>
      <c r="X189" s="1"/>
      <c r="Y189" s="1"/>
      <c r="Z189" s="35" t="s">
        <v>260</v>
      </c>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row>
    <row r="190" spans="1:71" ht="57.6" x14ac:dyDescent="0.3">
      <c r="B190" s="60">
        <v>45814</v>
      </c>
      <c r="C190" s="71" t="s">
        <v>845</v>
      </c>
      <c r="D190" s="62" t="s">
        <v>853</v>
      </c>
      <c r="E190" s="71"/>
      <c r="F190" s="71" t="s">
        <v>854</v>
      </c>
      <c r="G190" s="71" t="s">
        <v>855</v>
      </c>
      <c r="H190" s="71" t="s">
        <v>856</v>
      </c>
      <c r="I190" s="71" t="s">
        <v>857</v>
      </c>
      <c r="J190" s="71" t="s">
        <v>858</v>
      </c>
      <c r="K190" s="41" t="s">
        <v>69</v>
      </c>
      <c r="L190" s="41" t="s">
        <v>63</v>
      </c>
      <c r="M190" s="41" t="s">
        <v>27</v>
      </c>
      <c r="N190" s="69" t="s">
        <v>859</v>
      </c>
      <c r="O190" s="69"/>
      <c r="P190" s="5"/>
      <c r="Z190" s="34" t="s">
        <v>395</v>
      </c>
    </row>
    <row r="191" spans="1:71" ht="86.4" x14ac:dyDescent="0.3">
      <c r="B191" s="60">
        <v>45814</v>
      </c>
      <c r="C191" s="71" t="s">
        <v>845</v>
      </c>
      <c r="D191" s="62" t="s">
        <v>853</v>
      </c>
      <c r="E191" s="71"/>
      <c r="F191" s="71" t="s">
        <v>243</v>
      </c>
      <c r="G191" s="71" t="s">
        <v>166</v>
      </c>
      <c r="H191" s="71" t="s">
        <v>860</v>
      </c>
      <c r="I191" s="71" t="s">
        <v>861</v>
      </c>
      <c r="J191" s="71"/>
      <c r="K191" s="41" t="s">
        <v>69</v>
      </c>
      <c r="L191" s="41" t="s">
        <v>63</v>
      </c>
      <c r="M191" s="41" t="s">
        <v>27</v>
      </c>
      <c r="N191" s="73" t="s">
        <v>844</v>
      </c>
      <c r="O191" s="69"/>
      <c r="P191" s="5"/>
      <c r="Z191" s="34" t="s">
        <v>172</v>
      </c>
    </row>
    <row r="192" spans="1:71" ht="72" x14ac:dyDescent="0.3">
      <c r="B192" s="60">
        <v>45814</v>
      </c>
      <c r="C192" s="71" t="s">
        <v>845</v>
      </c>
      <c r="D192" s="62" t="s">
        <v>853</v>
      </c>
      <c r="E192" s="71"/>
      <c r="F192" s="71" t="s">
        <v>243</v>
      </c>
      <c r="G192" s="71" t="s">
        <v>166</v>
      </c>
      <c r="H192" s="71" t="s">
        <v>862</v>
      </c>
      <c r="I192" s="71" t="s">
        <v>863</v>
      </c>
      <c r="J192" s="71"/>
      <c r="K192" s="41" t="s">
        <v>69</v>
      </c>
      <c r="L192" s="41" t="s">
        <v>63</v>
      </c>
      <c r="M192" s="41" t="s">
        <v>27</v>
      </c>
      <c r="N192" s="69" t="s">
        <v>859</v>
      </c>
      <c r="O192" s="69"/>
      <c r="P192" s="5"/>
      <c r="Z192" s="34" t="s">
        <v>864</v>
      </c>
    </row>
    <row r="193" spans="2:26" ht="43.2" x14ac:dyDescent="0.3">
      <c r="B193" s="60">
        <v>45814</v>
      </c>
      <c r="C193" s="71" t="s">
        <v>845</v>
      </c>
      <c r="D193" s="62" t="s">
        <v>853</v>
      </c>
      <c r="E193" s="71"/>
      <c r="F193" s="71" t="s">
        <v>228</v>
      </c>
      <c r="G193" s="71" t="s">
        <v>865</v>
      </c>
      <c r="H193" s="71" t="s">
        <v>866</v>
      </c>
      <c r="I193" s="71" t="s">
        <v>867</v>
      </c>
      <c r="J193" s="71"/>
      <c r="K193" s="41" t="s">
        <v>69</v>
      </c>
      <c r="L193" s="41" t="s">
        <v>63</v>
      </c>
      <c r="M193" s="41" t="s">
        <v>27</v>
      </c>
      <c r="N193" s="69" t="s">
        <v>817</v>
      </c>
      <c r="O193" s="69"/>
      <c r="P193" s="5"/>
      <c r="Z193" s="34" t="s">
        <v>868</v>
      </c>
    </row>
    <row r="194" spans="2:26" ht="86.4" x14ac:dyDescent="0.3">
      <c r="B194" s="60">
        <v>45814</v>
      </c>
      <c r="C194" s="71" t="s">
        <v>845</v>
      </c>
      <c r="D194" s="62" t="s">
        <v>853</v>
      </c>
      <c r="E194" s="71"/>
      <c r="F194" s="71" t="s">
        <v>228</v>
      </c>
      <c r="G194" s="71" t="s">
        <v>724</v>
      </c>
      <c r="H194" s="71" t="s">
        <v>869</v>
      </c>
      <c r="I194" s="71" t="s">
        <v>870</v>
      </c>
      <c r="J194" s="71" t="s">
        <v>871</v>
      </c>
      <c r="K194" s="41" t="s">
        <v>69</v>
      </c>
      <c r="L194" s="41" t="s">
        <v>63</v>
      </c>
      <c r="M194" s="41" t="s">
        <v>27</v>
      </c>
      <c r="N194" s="69" t="s">
        <v>859</v>
      </c>
      <c r="O194" s="69"/>
      <c r="P194" s="5"/>
      <c r="Z194" s="34" t="s">
        <v>81</v>
      </c>
    </row>
    <row r="195" spans="2:26" ht="72" x14ac:dyDescent="0.3">
      <c r="B195" s="60">
        <v>45814</v>
      </c>
      <c r="C195" s="71" t="s">
        <v>845</v>
      </c>
      <c r="D195" s="62" t="s">
        <v>853</v>
      </c>
      <c r="E195" s="71"/>
      <c r="F195" s="71" t="s">
        <v>43</v>
      </c>
      <c r="G195" s="71" t="s">
        <v>872</v>
      </c>
      <c r="H195" s="71" t="s">
        <v>873</v>
      </c>
      <c r="I195" s="71" t="s">
        <v>874</v>
      </c>
      <c r="J195" s="71"/>
      <c r="K195" s="41" t="s">
        <v>69</v>
      </c>
      <c r="L195" s="40" t="s">
        <v>63</v>
      </c>
      <c r="M195" s="40" t="s">
        <v>40</v>
      </c>
      <c r="N195" s="73" t="s">
        <v>844</v>
      </c>
      <c r="O195" s="69"/>
      <c r="P195" s="5"/>
      <c r="Z195" s="34" t="s">
        <v>103</v>
      </c>
    </row>
    <row r="196" spans="2:26" ht="86.4" x14ac:dyDescent="0.3">
      <c r="B196" s="60">
        <v>45814</v>
      </c>
      <c r="C196" s="71" t="s">
        <v>845</v>
      </c>
      <c r="D196" s="62" t="s">
        <v>853</v>
      </c>
      <c r="E196" s="71"/>
      <c r="F196" s="71" t="s">
        <v>43</v>
      </c>
      <c r="G196" s="71" t="s">
        <v>50</v>
      </c>
      <c r="H196" s="71" t="s">
        <v>875</v>
      </c>
      <c r="I196" s="71" t="s">
        <v>876</v>
      </c>
      <c r="J196" s="71"/>
      <c r="K196" s="41" t="s">
        <v>69</v>
      </c>
      <c r="L196" s="40" t="s">
        <v>63</v>
      </c>
      <c r="M196" s="40" t="s">
        <v>40</v>
      </c>
      <c r="N196" s="69" t="s">
        <v>859</v>
      </c>
      <c r="O196" s="69"/>
      <c r="P196" s="5"/>
      <c r="Z196" s="34" t="s">
        <v>108</v>
      </c>
    </row>
    <row r="197" spans="2:26" ht="230.4" x14ac:dyDescent="0.3">
      <c r="B197" s="60">
        <v>45814</v>
      </c>
      <c r="C197" s="71" t="s">
        <v>845</v>
      </c>
      <c r="D197" s="62" t="s">
        <v>853</v>
      </c>
      <c r="E197" s="71"/>
      <c r="F197" s="71" t="s">
        <v>877</v>
      </c>
      <c r="G197" s="71" t="s">
        <v>878</v>
      </c>
      <c r="H197" s="71" t="s">
        <v>879</v>
      </c>
      <c r="I197" s="71" t="s">
        <v>880</v>
      </c>
      <c r="J197" s="71"/>
      <c r="K197" s="41" t="s">
        <v>69</v>
      </c>
      <c r="L197" s="40" t="s">
        <v>63</v>
      </c>
      <c r="M197" s="40" t="s">
        <v>40</v>
      </c>
      <c r="N197" s="69" t="s">
        <v>817</v>
      </c>
      <c r="O197" s="69"/>
      <c r="P197" s="5"/>
      <c r="Z197" s="34" t="s">
        <v>558</v>
      </c>
    </row>
    <row r="198" spans="2:26" ht="43.2" x14ac:dyDescent="0.3">
      <c r="B198" s="60">
        <v>45818</v>
      </c>
      <c r="C198" s="71" t="s">
        <v>881</v>
      </c>
      <c r="D198" s="62" t="s">
        <v>882</v>
      </c>
      <c r="E198" s="71"/>
      <c r="F198" s="71" t="s">
        <v>883</v>
      </c>
      <c r="G198" s="71" t="s">
        <v>884</v>
      </c>
      <c r="H198" s="71" t="s">
        <v>885</v>
      </c>
      <c r="I198" s="71" t="s">
        <v>886</v>
      </c>
      <c r="J198" s="71" t="s">
        <v>887</v>
      </c>
      <c r="K198" s="41" t="s">
        <v>69</v>
      </c>
      <c r="L198" s="41"/>
      <c r="M198" s="41"/>
      <c r="N198" s="69"/>
      <c r="O198" s="69"/>
      <c r="P198" s="5"/>
      <c r="Z198" s="34" t="s">
        <v>888</v>
      </c>
    </row>
    <row r="199" spans="2:26" ht="57.6" x14ac:dyDescent="0.3">
      <c r="B199" s="60">
        <v>45818</v>
      </c>
      <c r="C199" s="71" t="s">
        <v>881</v>
      </c>
      <c r="D199" s="62" t="s">
        <v>882</v>
      </c>
      <c r="E199" s="71"/>
      <c r="F199" s="71" t="s">
        <v>889</v>
      </c>
      <c r="G199" s="71" t="s">
        <v>890</v>
      </c>
      <c r="H199" s="71" t="s">
        <v>891</v>
      </c>
      <c r="I199" s="71" t="s">
        <v>892</v>
      </c>
      <c r="J199" s="71" t="s">
        <v>893</v>
      </c>
      <c r="K199" s="41" t="s">
        <v>69</v>
      </c>
      <c r="L199" s="41"/>
      <c r="M199" s="41"/>
      <c r="N199" s="69"/>
      <c r="O199" s="69"/>
      <c r="P199" s="5"/>
    </row>
    <row r="200" spans="2:26" ht="72" x14ac:dyDescent="0.3">
      <c r="B200" s="60">
        <v>45818</v>
      </c>
      <c r="C200" s="71" t="s">
        <v>881</v>
      </c>
      <c r="D200" s="62" t="s">
        <v>882</v>
      </c>
      <c r="E200" s="71"/>
      <c r="F200" s="71" t="s">
        <v>894</v>
      </c>
      <c r="G200" s="71" t="s">
        <v>895</v>
      </c>
      <c r="H200" s="71" t="s">
        <v>896</v>
      </c>
      <c r="I200" s="71" t="s">
        <v>897</v>
      </c>
      <c r="J200" s="71" t="s">
        <v>898</v>
      </c>
      <c r="K200" s="41" t="s">
        <v>69</v>
      </c>
      <c r="L200" s="41"/>
      <c r="M200" s="41"/>
      <c r="N200" s="69"/>
      <c r="O200" s="69"/>
      <c r="P200" s="5"/>
    </row>
    <row r="201" spans="2:26" ht="187.2" x14ac:dyDescent="0.3">
      <c r="B201" s="60">
        <v>45818</v>
      </c>
      <c r="C201" s="71" t="s">
        <v>881</v>
      </c>
      <c r="D201" s="62" t="s">
        <v>882</v>
      </c>
      <c r="E201" s="71"/>
      <c r="F201" s="71" t="s">
        <v>899</v>
      </c>
      <c r="G201" s="71" t="s">
        <v>900</v>
      </c>
      <c r="H201" s="71" t="s">
        <v>901</v>
      </c>
      <c r="I201" s="71" t="s">
        <v>902</v>
      </c>
      <c r="J201" s="71" t="s">
        <v>903</v>
      </c>
      <c r="K201" s="41" t="s">
        <v>69</v>
      </c>
      <c r="L201" s="41"/>
      <c r="M201" s="41"/>
      <c r="N201" s="69"/>
      <c r="O201" s="69"/>
      <c r="P201" s="5"/>
    </row>
    <row r="202" spans="2:26" ht="72" x14ac:dyDescent="0.3">
      <c r="B202" s="60">
        <v>45818</v>
      </c>
      <c r="C202" s="71" t="s">
        <v>881</v>
      </c>
      <c r="D202" s="62" t="s">
        <v>882</v>
      </c>
      <c r="E202" s="71"/>
      <c r="F202" s="71" t="s">
        <v>904</v>
      </c>
      <c r="G202" s="71" t="s">
        <v>362</v>
      </c>
      <c r="H202" s="71" t="s">
        <v>905</v>
      </c>
      <c r="I202" s="71" t="s">
        <v>906</v>
      </c>
      <c r="J202" s="71" t="s">
        <v>907</v>
      </c>
      <c r="K202" s="41" t="s">
        <v>69</v>
      </c>
      <c r="L202" s="41"/>
      <c r="M202" s="41"/>
      <c r="N202" s="69"/>
      <c r="O202" s="69"/>
      <c r="P202" s="5"/>
    </row>
    <row r="203" spans="2:26" ht="57.6" x14ac:dyDescent="0.3">
      <c r="B203" s="60">
        <v>45799</v>
      </c>
      <c r="C203" s="71" t="s">
        <v>908</v>
      </c>
      <c r="D203" s="62" t="s">
        <v>909</v>
      </c>
      <c r="E203" s="71"/>
      <c r="F203" s="71" t="s">
        <v>910</v>
      </c>
      <c r="G203" s="71" t="s">
        <v>911</v>
      </c>
      <c r="H203" s="71" t="s">
        <v>912</v>
      </c>
      <c r="I203" s="71" t="s">
        <v>913</v>
      </c>
      <c r="J203" s="71" t="s">
        <v>914</v>
      </c>
      <c r="K203" s="41" t="s">
        <v>69</v>
      </c>
      <c r="L203" s="41"/>
      <c r="M203" s="41"/>
      <c r="N203" s="69"/>
      <c r="O203" s="69"/>
      <c r="P203" s="5"/>
    </row>
    <row r="204" spans="2:26" ht="28.8" x14ac:dyDescent="0.3">
      <c r="B204" s="60">
        <v>45799</v>
      </c>
      <c r="C204" s="71" t="s">
        <v>908</v>
      </c>
      <c r="D204" s="62" t="s">
        <v>909</v>
      </c>
      <c r="E204" s="71"/>
      <c r="F204" s="71" t="s">
        <v>915</v>
      </c>
      <c r="G204" s="71" t="s">
        <v>916</v>
      </c>
      <c r="H204" s="71" t="s">
        <v>917</v>
      </c>
      <c r="I204" s="71" t="s">
        <v>918</v>
      </c>
      <c r="J204" s="71"/>
      <c r="K204" s="41" t="s">
        <v>69</v>
      </c>
      <c r="L204" s="41"/>
      <c r="M204" s="41"/>
      <c r="N204" s="69"/>
      <c r="O204" s="69"/>
      <c r="P204" s="5"/>
    </row>
    <row r="205" spans="2:26" ht="43.2" x14ac:dyDescent="0.3">
      <c r="B205" s="60">
        <v>45803</v>
      </c>
      <c r="C205" s="71" t="s">
        <v>919</v>
      </c>
      <c r="D205" s="62" t="s">
        <v>118</v>
      </c>
      <c r="E205" s="71"/>
      <c r="F205" s="71" t="s">
        <v>920</v>
      </c>
      <c r="G205" s="71" t="s">
        <v>921</v>
      </c>
      <c r="H205" s="71" t="s">
        <v>922</v>
      </c>
      <c r="I205" s="71" t="s">
        <v>923</v>
      </c>
      <c r="J205" s="71" t="s">
        <v>924</v>
      </c>
      <c r="K205" s="41" t="s">
        <v>69</v>
      </c>
      <c r="L205" s="41"/>
      <c r="M205" s="41"/>
      <c r="N205" s="69"/>
      <c r="O205" s="69"/>
      <c r="P205" s="5"/>
    </row>
    <row r="206" spans="2:26" ht="43.2" x14ac:dyDescent="0.3">
      <c r="B206" s="60">
        <v>45803</v>
      </c>
      <c r="C206" s="71" t="s">
        <v>919</v>
      </c>
      <c r="D206" s="62" t="s">
        <v>118</v>
      </c>
      <c r="E206" s="71"/>
      <c r="F206" s="71" t="s">
        <v>925</v>
      </c>
      <c r="G206" s="71" t="s">
        <v>926</v>
      </c>
      <c r="H206" s="71" t="s">
        <v>922</v>
      </c>
      <c r="I206" s="71" t="s">
        <v>927</v>
      </c>
      <c r="J206" s="71"/>
      <c r="K206" s="41" t="s">
        <v>69</v>
      </c>
      <c r="L206" s="41"/>
      <c r="M206" s="41"/>
      <c r="N206" s="69"/>
      <c r="O206" s="69"/>
      <c r="P206" s="5"/>
    </row>
    <row r="207" spans="2:26" ht="57.6" x14ac:dyDescent="0.3">
      <c r="B207" s="60">
        <v>45803</v>
      </c>
      <c r="C207" s="71" t="s">
        <v>919</v>
      </c>
      <c r="D207" s="62" t="s">
        <v>118</v>
      </c>
      <c r="E207" s="71"/>
      <c r="F207" s="71" t="s">
        <v>928</v>
      </c>
      <c r="G207" s="71" t="s">
        <v>182</v>
      </c>
      <c r="H207" s="71" t="s">
        <v>922</v>
      </c>
      <c r="I207" s="71" t="s">
        <v>929</v>
      </c>
      <c r="J207" s="71"/>
      <c r="K207" s="41" t="s">
        <v>69</v>
      </c>
      <c r="L207" s="41"/>
      <c r="M207" s="41"/>
      <c r="N207" s="69"/>
      <c r="O207" s="69"/>
      <c r="P207" s="5"/>
    </row>
    <row r="208" spans="2:26" ht="57.6" x14ac:dyDescent="0.3">
      <c r="B208" s="60">
        <v>45803</v>
      </c>
      <c r="C208" s="71" t="s">
        <v>919</v>
      </c>
      <c r="D208" s="62" t="s">
        <v>118</v>
      </c>
      <c r="E208" s="71"/>
      <c r="F208" s="71" t="s">
        <v>928</v>
      </c>
      <c r="G208" s="71" t="s">
        <v>930</v>
      </c>
      <c r="H208" s="71" t="s">
        <v>922</v>
      </c>
      <c r="I208" s="71" t="s">
        <v>931</v>
      </c>
      <c r="J208" s="71"/>
      <c r="K208" s="41" t="s">
        <v>69</v>
      </c>
      <c r="L208" s="41"/>
      <c r="M208" s="41"/>
      <c r="N208" s="69"/>
      <c r="O208" s="69"/>
      <c r="P208" s="5"/>
    </row>
    <row r="209" spans="1:71" ht="43.2" x14ac:dyDescent="0.3">
      <c r="B209" s="60">
        <v>45803</v>
      </c>
      <c r="C209" s="71" t="s">
        <v>919</v>
      </c>
      <c r="D209" s="62" t="s">
        <v>118</v>
      </c>
      <c r="E209" s="71"/>
      <c r="F209" s="71" t="s">
        <v>43</v>
      </c>
      <c r="G209" s="71" t="s">
        <v>932</v>
      </c>
      <c r="H209" s="71" t="s">
        <v>933</v>
      </c>
      <c r="I209" s="71" t="s">
        <v>934</v>
      </c>
      <c r="J209" s="71"/>
      <c r="K209" s="41" t="s">
        <v>69</v>
      </c>
      <c r="L209" s="41"/>
      <c r="M209" s="41"/>
      <c r="N209" s="69"/>
      <c r="O209" s="69"/>
      <c r="P209" s="5"/>
    </row>
    <row r="210" spans="1:71" ht="216" x14ac:dyDescent="0.3">
      <c r="B210" s="60">
        <v>45803</v>
      </c>
      <c r="C210" s="71" t="s">
        <v>919</v>
      </c>
      <c r="D210" s="62" t="s">
        <v>118</v>
      </c>
      <c r="E210" s="71"/>
      <c r="F210" s="71" t="s">
        <v>935</v>
      </c>
      <c r="G210" s="71" t="s">
        <v>396</v>
      </c>
      <c r="H210" s="71" t="s">
        <v>936</v>
      </c>
      <c r="I210" s="71" t="s">
        <v>937</v>
      </c>
      <c r="J210" s="71"/>
      <c r="K210" s="41" t="s">
        <v>69</v>
      </c>
      <c r="L210" s="41"/>
      <c r="M210" s="41"/>
      <c r="N210" s="69"/>
      <c r="O210" s="69"/>
      <c r="P210" s="5"/>
    </row>
    <row r="211" spans="1:71" ht="288" x14ac:dyDescent="0.3">
      <c r="B211" s="60">
        <v>45807</v>
      </c>
      <c r="C211" s="71" t="s">
        <v>919</v>
      </c>
      <c r="D211" s="62" t="s">
        <v>118</v>
      </c>
      <c r="E211" s="71"/>
      <c r="F211" s="71" t="s">
        <v>938</v>
      </c>
      <c r="G211" s="71" t="s">
        <v>939</v>
      </c>
      <c r="H211" s="71" t="s">
        <v>940</v>
      </c>
      <c r="I211" s="71" t="s">
        <v>941</v>
      </c>
      <c r="J211" s="71"/>
      <c r="K211" s="41" t="s">
        <v>69</v>
      </c>
      <c r="L211" s="41"/>
      <c r="M211" s="41"/>
      <c r="N211" s="69"/>
      <c r="O211" s="69"/>
      <c r="P211" s="5"/>
    </row>
    <row r="212" spans="1:71" ht="409.6" x14ac:dyDescent="0.3">
      <c r="B212" s="60">
        <v>45807</v>
      </c>
      <c r="C212" s="71" t="s">
        <v>919</v>
      </c>
      <c r="D212" s="62" t="s">
        <v>118</v>
      </c>
      <c r="E212" s="71"/>
      <c r="F212" s="71" t="s">
        <v>910</v>
      </c>
      <c r="G212" s="71" t="s">
        <v>212</v>
      </c>
      <c r="H212" s="71" t="s">
        <v>942</v>
      </c>
      <c r="I212" s="71" t="s">
        <v>943</v>
      </c>
      <c r="J212" s="71"/>
      <c r="K212" s="41" t="s">
        <v>69</v>
      </c>
      <c r="L212" s="41"/>
      <c r="M212" s="41"/>
      <c r="N212" s="69"/>
      <c r="O212" s="69"/>
      <c r="P212" s="5"/>
    </row>
    <row r="213" spans="1:71" ht="345.6" x14ac:dyDescent="0.3">
      <c r="B213" s="60">
        <v>45807</v>
      </c>
      <c r="C213" s="71" t="s">
        <v>919</v>
      </c>
      <c r="D213" s="62" t="s">
        <v>118</v>
      </c>
      <c r="E213" s="71"/>
      <c r="F213" s="71" t="s">
        <v>192</v>
      </c>
      <c r="G213" s="71" t="s">
        <v>515</v>
      </c>
      <c r="H213" s="71" t="s">
        <v>656</v>
      </c>
      <c r="I213" s="71" t="s">
        <v>944</v>
      </c>
      <c r="J213" s="71"/>
      <c r="K213" s="41" t="s">
        <v>69</v>
      </c>
      <c r="L213" s="41"/>
      <c r="M213" s="41"/>
      <c r="N213" s="69"/>
      <c r="O213" s="69"/>
      <c r="P213" s="5"/>
    </row>
    <row r="214" spans="1:71" ht="172.8" x14ac:dyDescent="0.3">
      <c r="B214" s="60">
        <v>45807</v>
      </c>
      <c r="C214" s="71" t="s">
        <v>919</v>
      </c>
      <c r="D214" s="62" t="s">
        <v>118</v>
      </c>
      <c r="E214" s="71"/>
      <c r="F214" s="71" t="s">
        <v>945</v>
      </c>
      <c r="G214" s="71" t="s">
        <v>946</v>
      </c>
      <c r="H214" s="71" t="s">
        <v>947</v>
      </c>
      <c r="I214" s="71" t="s">
        <v>948</v>
      </c>
      <c r="J214" s="71"/>
      <c r="K214" s="41" t="s">
        <v>69</v>
      </c>
      <c r="L214" s="41"/>
      <c r="M214" s="41"/>
      <c r="N214" s="69"/>
      <c r="O214" s="69"/>
      <c r="P214" s="5"/>
    </row>
    <row r="215" spans="1:71" ht="43.2" x14ac:dyDescent="0.3">
      <c r="B215" s="60">
        <v>45810</v>
      </c>
      <c r="C215" s="71" t="s">
        <v>919</v>
      </c>
      <c r="D215" s="62" t="s">
        <v>118</v>
      </c>
      <c r="E215" s="71"/>
      <c r="F215" s="71" t="s">
        <v>938</v>
      </c>
      <c r="G215" s="71" t="s">
        <v>949</v>
      </c>
      <c r="H215" s="71" t="s">
        <v>656</v>
      </c>
      <c r="I215" s="71" t="s">
        <v>950</v>
      </c>
      <c r="J215" s="71"/>
      <c r="K215" s="41" t="s">
        <v>69</v>
      </c>
      <c r="L215" s="41"/>
      <c r="M215" s="41"/>
      <c r="N215" s="69"/>
      <c r="O215" s="69"/>
      <c r="P215" s="5"/>
    </row>
    <row r="216" spans="1:71" ht="57.6" x14ac:dyDescent="0.3">
      <c r="B216" s="60">
        <v>45810</v>
      </c>
      <c r="C216" s="71" t="s">
        <v>919</v>
      </c>
      <c r="D216" s="62" t="s">
        <v>118</v>
      </c>
      <c r="E216" s="71"/>
      <c r="F216" s="71" t="s">
        <v>192</v>
      </c>
      <c r="G216" s="71" t="s">
        <v>229</v>
      </c>
      <c r="H216" s="71" t="s">
        <v>656</v>
      </c>
      <c r="I216" s="71" t="s">
        <v>951</v>
      </c>
      <c r="J216" s="71"/>
      <c r="K216" s="41" t="s">
        <v>69</v>
      </c>
      <c r="L216" s="41"/>
      <c r="M216" s="41"/>
      <c r="N216" s="69"/>
      <c r="O216" s="69"/>
      <c r="P216" s="5"/>
    </row>
    <row r="217" spans="1:71" ht="100.8" x14ac:dyDescent="0.3">
      <c r="B217" s="60">
        <v>45810</v>
      </c>
      <c r="C217" s="71" t="s">
        <v>919</v>
      </c>
      <c r="D217" s="62" t="s">
        <v>118</v>
      </c>
      <c r="E217" s="71"/>
      <c r="F217" s="71" t="s">
        <v>192</v>
      </c>
      <c r="G217" s="71" t="s">
        <v>233</v>
      </c>
      <c r="H217" s="71" t="s">
        <v>656</v>
      </c>
      <c r="I217" s="71" t="s">
        <v>952</v>
      </c>
      <c r="J217" s="71"/>
      <c r="K217" s="41" t="s">
        <v>69</v>
      </c>
      <c r="L217" s="41"/>
      <c r="M217" s="41"/>
      <c r="N217" s="69"/>
      <c r="O217" s="69"/>
      <c r="P217" s="5"/>
    </row>
    <row r="218" spans="1:71" ht="57.6" x14ac:dyDescent="0.3">
      <c r="B218" s="60">
        <v>45810</v>
      </c>
      <c r="C218" s="71" t="s">
        <v>919</v>
      </c>
      <c r="D218" s="62" t="s">
        <v>118</v>
      </c>
      <c r="E218" s="71"/>
      <c r="F218" s="71" t="s">
        <v>192</v>
      </c>
      <c r="G218" s="71" t="s">
        <v>515</v>
      </c>
      <c r="H218" s="71" t="s">
        <v>656</v>
      </c>
      <c r="I218" s="71" t="s">
        <v>953</v>
      </c>
      <c r="J218" s="71"/>
      <c r="K218" s="41" t="s">
        <v>69</v>
      </c>
      <c r="L218" s="41"/>
      <c r="M218" s="41"/>
      <c r="N218" s="69"/>
      <c r="O218" s="69"/>
      <c r="P218" s="5"/>
    </row>
    <row r="219" spans="1:71" ht="129.6" x14ac:dyDescent="0.3">
      <c r="B219" s="60">
        <v>45811</v>
      </c>
      <c r="C219" s="71" t="s">
        <v>919</v>
      </c>
      <c r="D219" s="62" t="s">
        <v>954</v>
      </c>
      <c r="E219" s="71"/>
      <c r="F219" s="71" t="s">
        <v>938</v>
      </c>
      <c r="G219" s="71" t="s">
        <v>939</v>
      </c>
      <c r="H219" s="71" t="s">
        <v>955</v>
      </c>
      <c r="I219" s="71" t="s">
        <v>956</v>
      </c>
      <c r="J219" s="71"/>
      <c r="K219" s="41" t="s">
        <v>69</v>
      </c>
      <c r="L219" s="41"/>
      <c r="M219" s="41"/>
      <c r="N219" s="69"/>
      <c r="O219" s="69"/>
      <c r="P219" s="5"/>
    </row>
    <row r="220" spans="1:71" ht="172.8" x14ac:dyDescent="0.3">
      <c r="B220" s="60">
        <v>45811</v>
      </c>
      <c r="C220" s="71" t="s">
        <v>919</v>
      </c>
      <c r="D220" s="62" t="s">
        <v>954</v>
      </c>
      <c r="E220" s="71"/>
      <c r="F220" s="71" t="s">
        <v>938</v>
      </c>
      <c r="G220" s="71" t="s">
        <v>926</v>
      </c>
      <c r="H220" s="71" t="s">
        <v>955</v>
      </c>
      <c r="I220" s="71" t="s">
        <v>957</v>
      </c>
      <c r="J220" s="71"/>
      <c r="K220" s="41" t="s">
        <v>69</v>
      </c>
      <c r="L220" s="41"/>
      <c r="M220" s="41"/>
      <c r="N220" s="69"/>
      <c r="O220" s="69"/>
      <c r="P220" s="5"/>
    </row>
    <row r="221" spans="1:71" ht="129.6" x14ac:dyDescent="0.3">
      <c r="B221" s="60">
        <v>45811</v>
      </c>
      <c r="C221" s="71" t="s">
        <v>919</v>
      </c>
      <c r="D221" s="62" t="s">
        <v>954</v>
      </c>
      <c r="E221" s="71"/>
      <c r="F221" s="71" t="s">
        <v>192</v>
      </c>
      <c r="G221" s="71" t="s">
        <v>515</v>
      </c>
      <c r="H221" s="71" t="s">
        <v>955</v>
      </c>
      <c r="I221" s="71" t="s">
        <v>958</v>
      </c>
      <c r="J221" s="71"/>
      <c r="K221" s="41" t="s">
        <v>69</v>
      </c>
      <c r="L221" s="41"/>
      <c r="M221" s="41"/>
      <c r="N221" s="69"/>
      <c r="O221" s="69"/>
      <c r="P221" s="5"/>
    </row>
    <row r="222" spans="1:71" ht="86.4" x14ac:dyDescent="0.3">
      <c r="B222" s="60">
        <v>45811</v>
      </c>
      <c r="C222" s="71" t="s">
        <v>919</v>
      </c>
      <c r="D222" s="62" t="s">
        <v>954</v>
      </c>
      <c r="E222" s="71"/>
      <c r="F222" s="71" t="s">
        <v>959</v>
      </c>
      <c r="G222" s="71" t="s">
        <v>960</v>
      </c>
      <c r="H222" s="71" t="s">
        <v>44</v>
      </c>
      <c r="I222" s="71" t="s">
        <v>961</v>
      </c>
      <c r="J222" s="71" t="s">
        <v>962</v>
      </c>
      <c r="K222" s="41" t="s">
        <v>69</v>
      </c>
      <c r="L222" s="41"/>
      <c r="M222" s="41"/>
      <c r="N222" s="69"/>
      <c r="O222" s="22"/>
      <c r="P222" s="5"/>
    </row>
    <row r="223" spans="1:71" s="21" customFormat="1" ht="230.4" x14ac:dyDescent="0.3">
      <c r="A223" s="1"/>
      <c r="B223" s="64">
        <v>45811</v>
      </c>
      <c r="C223" s="22" t="s">
        <v>919</v>
      </c>
      <c r="D223" s="40" t="s">
        <v>954</v>
      </c>
      <c r="E223" s="22"/>
      <c r="F223" s="22" t="s">
        <v>228</v>
      </c>
      <c r="G223" s="22" t="s">
        <v>963</v>
      </c>
      <c r="H223" s="22" t="s">
        <v>964</v>
      </c>
      <c r="I223" s="22" t="s">
        <v>965</v>
      </c>
      <c r="J223" s="22"/>
      <c r="K223" s="40" t="s">
        <v>54</v>
      </c>
      <c r="L223" s="40" t="s">
        <v>63</v>
      </c>
      <c r="M223" s="40" t="s">
        <v>40</v>
      </c>
      <c r="N223" s="22" t="s">
        <v>966</v>
      </c>
      <c r="O223" s="69"/>
      <c r="P223" s="5"/>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row>
    <row r="224" spans="1:71" ht="86.4" x14ac:dyDescent="0.3">
      <c r="B224" s="60">
        <v>45811</v>
      </c>
      <c r="C224" s="71" t="s">
        <v>919</v>
      </c>
      <c r="D224" s="62" t="s">
        <v>954</v>
      </c>
      <c r="E224" s="71"/>
      <c r="F224" s="71" t="s">
        <v>43</v>
      </c>
      <c r="G224" s="71" t="s">
        <v>44</v>
      </c>
      <c r="H224" s="71" t="s">
        <v>955</v>
      </c>
      <c r="I224" s="71" t="s">
        <v>967</v>
      </c>
      <c r="J224" s="71"/>
      <c r="K224" s="41" t="s">
        <v>54</v>
      </c>
      <c r="L224" s="41" t="s">
        <v>26</v>
      </c>
      <c r="M224" s="41" t="s">
        <v>27</v>
      </c>
      <c r="N224" s="69" t="s">
        <v>968</v>
      </c>
      <c r="O224" s="69"/>
      <c r="P224" s="5"/>
    </row>
    <row r="225" spans="1:71" ht="100.8" x14ac:dyDescent="0.3">
      <c r="B225" s="60">
        <v>45811</v>
      </c>
      <c r="C225" s="71" t="s">
        <v>919</v>
      </c>
      <c r="D225" s="62" t="s">
        <v>954</v>
      </c>
      <c r="E225" s="71"/>
      <c r="F225" s="71" t="s">
        <v>243</v>
      </c>
      <c r="G225" s="71" t="s">
        <v>969</v>
      </c>
      <c r="H225" s="71" t="s">
        <v>955</v>
      </c>
      <c r="I225" s="71" t="s">
        <v>970</v>
      </c>
      <c r="J225" s="71"/>
      <c r="K225" s="41" t="s">
        <v>54</v>
      </c>
      <c r="L225" s="41" t="s">
        <v>63</v>
      </c>
      <c r="M225" s="41" t="s">
        <v>27</v>
      </c>
      <c r="N225" s="69" t="s">
        <v>971</v>
      </c>
      <c r="O225" s="22"/>
      <c r="P225" s="5"/>
    </row>
    <row r="226" spans="1:71" s="21" customFormat="1" ht="57.6" x14ac:dyDescent="0.3">
      <c r="A226" s="1"/>
      <c r="B226" s="64">
        <v>45811</v>
      </c>
      <c r="C226" s="22" t="s">
        <v>919</v>
      </c>
      <c r="D226" s="40" t="s">
        <v>954</v>
      </c>
      <c r="E226" s="22"/>
      <c r="F226" s="22" t="s">
        <v>243</v>
      </c>
      <c r="G226" s="22" t="s">
        <v>960</v>
      </c>
      <c r="H226" s="22" t="s">
        <v>972</v>
      </c>
      <c r="I226" s="22" t="s">
        <v>961</v>
      </c>
      <c r="J226" s="22"/>
      <c r="K226" s="40" t="s">
        <v>54</v>
      </c>
      <c r="L226" s="40" t="s">
        <v>63</v>
      </c>
      <c r="M226" s="40" t="s">
        <v>40</v>
      </c>
      <c r="N226" s="22" t="s">
        <v>973</v>
      </c>
      <c r="O226" s="22"/>
      <c r="P226" s="5"/>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row>
    <row r="227" spans="1:71" s="21" customFormat="1" ht="115.2" x14ac:dyDescent="0.3">
      <c r="A227" s="1"/>
      <c r="B227" s="64">
        <v>45811</v>
      </c>
      <c r="C227" s="22" t="s">
        <v>919</v>
      </c>
      <c r="D227" s="40" t="s">
        <v>954</v>
      </c>
      <c r="E227" s="22"/>
      <c r="F227" s="22" t="s">
        <v>974</v>
      </c>
      <c r="G227" s="22" t="s">
        <v>59</v>
      </c>
      <c r="H227" s="22" t="s">
        <v>955</v>
      </c>
      <c r="I227" s="22" t="s">
        <v>975</v>
      </c>
      <c r="J227" s="22"/>
      <c r="K227" s="40" t="s">
        <v>54</v>
      </c>
      <c r="L227" s="40" t="s">
        <v>63</v>
      </c>
      <c r="M227" s="40" t="s">
        <v>40</v>
      </c>
      <c r="N227" s="22" t="s">
        <v>976</v>
      </c>
      <c r="O227" s="69"/>
      <c r="P227" s="5"/>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row>
    <row r="228" spans="1:71" ht="158.4" x14ac:dyDescent="0.3">
      <c r="B228" s="60">
        <v>45811</v>
      </c>
      <c r="C228" s="71" t="s">
        <v>919</v>
      </c>
      <c r="D228" s="62" t="s">
        <v>954</v>
      </c>
      <c r="E228" s="71"/>
      <c r="F228" s="71" t="s">
        <v>977</v>
      </c>
      <c r="G228" s="71" t="s">
        <v>978</v>
      </c>
      <c r="H228" s="71" t="s">
        <v>979</v>
      </c>
      <c r="I228" s="71" t="s">
        <v>980</v>
      </c>
      <c r="J228" s="71"/>
      <c r="K228" s="41" t="s">
        <v>54</v>
      </c>
      <c r="L228" s="41" t="s">
        <v>63</v>
      </c>
      <c r="M228" s="41" t="s">
        <v>27</v>
      </c>
      <c r="N228" s="69" t="s">
        <v>981</v>
      </c>
      <c r="O228" s="22"/>
      <c r="P228" s="5"/>
    </row>
    <row r="229" spans="1:71" s="21" customFormat="1" ht="28.8" x14ac:dyDescent="0.3">
      <c r="A229" s="1"/>
      <c r="B229" s="64">
        <v>45804</v>
      </c>
      <c r="C229" s="22" t="s">
        <v>982</v>
      </c>
      <c r="D229" s="40" t="s">
        <v>118</v>
      </c>
      <c r="E229" s="22"/>
      <c r="F229" s="22" t="s">
        <v>181</v>
      </c>
      <c r="G229" s="22" t="s">
        <v>983</v>
      </c>
      <c r="H229" s="22" t="s">
        <v>984</v>
      </c>
      <c r="I229" s="22" t="s">
        <v>985</v>
      </c>
      <c r="J229" s="22" t="s">
        <v>986</v>
      </c>
      <c r="K229" s="40" t="s">
        <v>54</v>
      </c>
      <c r="L229" s="40" t="s">
        <v>63</v>
      </c>
      <c r="M229" s="40" t="s">
        <v>40</v>
      </c>
      <c r="N229" s="22" t="s">
        <v>966</v>
      </c>
      <c r="O229" s="22"/>
      <c r="P229" s="5"/>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row>
    <row r="230" spans="1:71" s="21" customFormat="1" ht="28.8" x14ac:dyDescent="0.3">
      <c r="A230" s="1"/>
      <c r="B230" s="64">
        <v>45804</v>
      </c>
      <c r="C230" s="22" t="s">
        <v>982</v>
      </c>
      <c r="D230" s="40" t="s">
        <v>118</v>
      </c>
      <c r="E230" s="22"/>
      <c r="F230" s="22" t="s">
        <v>910</v>
      </c>
      <c r="G230" s="22" t="s">
        <v>921</v>
      </c>
      <c r="H230" s="22" t="s">
        <v>987</v>
      </c>
      <c r="I230" s="22" t="s">
        <v>988</v>
      </c>
      <c r="J230" s="22" t="s">
        <v>986</v>
      </c>
      <c r="K230" s="40" t="s">
        <v>54</v>
      </c>
      <c r="L230" s="40" t="s">
        <v>63</v>
      </c>
      <c r="M230" s="40" t="s">
        <v>40</v>
      </c>
      <c r="N230" s="22" t="s">
        <v>989</v>
      </c>
      <c r="O230" s="69"/>
      <c r="P230" s="5"/>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row>
    <row r="231" spans="1:71" ht="187.2" x14ac:dyDescent="0.3">
      <c r="B231" s="60">
        <v>45805</v>
      </c>
      <c r="C231" s="71" t="s">
        <v>990</v>
      </c>
      <c r="D231" s="62" t="s">
        <v>991</v>
      </c>
      <c r="E231" s="71"/>
      <c r="F231" s="71" t="s">
        <v>992</v>
      </c>
      <c r="G231" s="71" t="s">
        <v>848</v>
      </c>
      <c r="H231" s="71" t="s">
        <v>993</v>
      </c>
      <c r="I231" s="71" t="s">
        <v>994</v>
      </c>
      <c r="J231" s="71" t="s">
        <v>995</v>
      </c>
      <c r="K231" s="41" t="s">
        <v>54</v>
      </c>
      <c r="L231" s="41" t="s">
        <v>26</v>
      </c>
      <c r="M231" s="41" t="s">
        <v>27</v>
      </c>
      <c r="N231" s="69" t="s">
        <v>996</v>
      </c>
      <c r="O231" s="22"/>
      <c r="P231" s="5"/>
    </row>
    <row r="232" spans="1:71" s="21" customFormat="1" ht="57.6" x14ac:dyDescent="0.3">
      <c r="A232" s="1"/>
      <c r="B232" s="64">
        <v>45805</v>
      </c>
      <c r="C232" s="22" t="s">
        <v>990</v>
      </c>
      <c r="D232" s="40" t="s">
        <v>991</v>
      </c>
      <c r="E232" s="22"/>
      <c r="F232" s="22" t="s">
        <v>997</v>
      </c>
      <c r="G232" s="22" t="s">
        <v>515</v>
      </c>
      <c r="H232" s="22" t="s">
        <v>998</v>
      </c>
      <c r="I232" s="22" t="s">
        <v>999</v>
      </c>
      <c r="J232" s="22"/>
      <c r="K232" s="40" t="s">
        <v>54</v>
      </c>
      <c r="L232" s="40" t="s">
        <v>26</v>
      </c>
      <c r="M232" s="40" t="s">
        <v>40</v>
      </c>
      <c r="N232" s="22" t="s">
        <v>1000</v>
      </c>
      <c r="O232" s="69"/>
      <c r="P232" s="5"/>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row>
    <row r="233" spans="1:71" ht="144" x14ac:dyDescent="0.3">
      <c r="B233" s="60">
        <v>45805</v>
      </c>
      <c r="C233" s="71" t="s">
        <v>990</v>
      </c>
      <c r="D233" s="62" t="s">
        <v>991</v>
      </c>
      <c r="E233" s="71"/>
      <c r="F233" s="71" t="s">
        <v>720</v>
      </c>
      <c r="G233" s="71" t="s">
        <v>1001</v>
      </c>
      <c r="H233" s="71" t="s">
        <v>1002</v>
      </c>
      <c r="I233" s="71" t="s">
        <v>1003</v>
      </c>
      <c r="J233" s="71" t="s">
        <v>1004</v>
      </c>
      <c r="K233" s="41" t="s">
        <v>54</v>
      </c>
      <c r="L233" s="41" t="s">
        <v>63</v>
      </c>
      <c r="M233" s="41" t="s">
        <v>27</v>
      </c>
      <c r="N233" s="69" t="s">
        <v>1005</v>
      </c>
      <c r="O233" s="22"/>
      <c r="P233" s="5"/>
    </row>
    <row r="234" spans="1:71" s="21" customFormat="1" ht="57.6" x14ac:dyDescent="0.3">
      <c r="A234" s="1"/>
      <c r="B234" s="64">
        <v>45805</v>
      </c>
      <c r="C234" s="22" t="s">
        <v>990</v>
      </c>
      <c r="D234" s="40" t="s">
        <v>991</v>
      </c>
      <c r="E234" s="22"/>
      <c r="F234" s="22" t="s">
        <v>731</v>
      </c>
      <c r="G234" s="22" t="s">
        <v>554</v>
      </c>
      <c r="H234" s="22" t="s">
        <v>1006</v>
      </c>
      <c r="I234" s="22" t="s">
        <v>1007</v>
      </c>
      <c r="J234" s="22"/>
      <c r="K234" s="40" t="s">
        <v>54</v>
      </c>
      <c r="L234" s="40" t="s">
        <v>26</v>
      </c>
      <c r="M234" s="40" t="s">
        <v>40</v>
      </c>
      <c r="N234" s="22" t="s">
        <v>1008</v>
      </c>
      <c r="O234" s="69"/>
      <c r="P234" s="5"/>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row>
    <row r="235" spans="1:71" ht="72" x14ac:dyDescent="0.3">
      <c r="B235" s="60">
        <v>45805</v>
      </c>
      <c r="C235" s="71" t="s">
        <v>990</v>
      </c>
      <c r="D235" s="62" t="s">
        <v>991</v>
      </c>
      <c r="E235" s="71"/>
      <c r="F235" s="71" t="s">
        <v>1009</v>
      </c>
      <c r="G235" s="71" t="s">
        <v>1010</v>
      </c>
      <c r="H235" s="71" t="s">
        <v>1011</v>
      </c>
      <c r="I235" s="71" t="s">
        <v>1012</v>
      </c>
      <c r="J235" s="71"/>
      <c r="K235" s="41" t="s">
        <v>54</v>
      </c>
      <c r="L235" s="41" t="s">
        <v>63</v>
      </c>
      <c r="M235" s="41" t="s">
        <v>27</v>
      </c>
      <c r="N235" s="69" t="s">
        <v>1013</v>
      </c>
      <c r="O235" s="69"/>
      <c r="P235" s="5"/>
    </row>
    <row r="236" spans="1:71" ht="57.6" x14ac:dyDescent="0.3">
      <c r="B236" s="60">
        <v>45805</v>
      </c>
      <c r="C236" s="71" t="s">
        <v>990</v>
      </c>
      <c r="D236" s="62" t="s">
        <v>991</v>
      </c>
      <c r="E236" s="71"/>
      <c r="F236" s="71" t="s">
        <v>1014</v>
      </c>
      <c r="G236" s="71" t="s">
        <v>1015</v>
      </c>
      <c r="H236" s="71" t="s">
        <v>1016</v>
      </c>
      <c r="I236" s="71" t="s">
        <v>1017</v>
      </c>
      <c r="J236" s="71"/>
      <c r="K236" s="41" t="s">
        <v>54</v>
      </c>
      <c r="L236" s="41" t="s">
        <v>63</v>
      </c>
      <c r="M236" s="41" t="s">
        <v>27</v>
      </c>
      <c r="N236" s="69" t="s">
        <v>1018</v>
      </c>
      <c r="O236" s="22"/>
      <c r="P236" s="5"/>
    </row>
    <row r="237" spans="1:71" s="21" customFormat="1" ht="28.8" x14ac:dyDescent="0.3">
      <c r="A237" s="1"/>
      <c r="B237" s="64">
        <v>45820</v>
      </c>
      <c r="C237" s="22" t="s">
        <v>1019</v>
      </c>
      <c r="D237" s="40" t="s">
        <v>1020</v>
      </c>
      <c r="E237" s="22"/>
      <c r="F237" s="22" t="s">
        <v>203</v>
      </c>
      <c r="G237" s="22" t="s">
        <v>1021</v>
      </c>
      <c r="H237" s="22" t="s">
        <v>1022</v>
      </c>
      <c r="I237" s="22" t="s">
        <v>1023</v>
      </c>
      <c r="J237" s="22"/>
      <c r="K237" s="40" t="s">
        <v>54</v>
      </c>
      <c r="L237" s="40" t="s">
        <v>63</v>
      </c>
      <c r="M237" s="40" t="s">
        <v>40</v>
      </c>
      <c r="N237" s="22" t="s">
        <v>1024</v>
      </c>
      <c r="O237" s="26"/>
      <c r="P237" s="5"/>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row>
    <row r="238" spans="1:71" s="21" customFormat="1" ht="43.2" x14ac:dyDescent="0.3">
      <c r="A238" s="1"/>
      <c r="B238" s="64">
        <v>45820</v>
      </c>
      <c r="C238" s="22" t="s">
        <v>1019</v>
      </c>
      <c r="D238" s="40" t="s">
        <v>1020</v>
      </c>
      <c r="E238" s="22"/>
      <c r="F238" s="22" t="s">
        <v>1025</v>
      </c>
      <c r="G238" s="22" t="s">
        <v>311</v>
      </c>
      <c r="H238" s="22" t="s">
        <v>656</v>
      </c>
      <c r="I238" s="22" t="s">
        <v>1026</v>
      </c>
      <c r="J238" s="22"/>
      <c r="K238" s="40" t="s">
        <v>54</v>
      </c>
      <c r="L238" s="40" t="s">
        <v>63</v>
      </c>
      <c r="M238" s="40" t="s">
        <v>40</v>
      </c>
      <c r="N238" s="26" t="s">
        <v>1008</v>
      </c>
      <c r="O238" s="87"/>
      <c r="P238" s="5"/>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row>
    <row r="239" spans="1:71" ht="57.6" x14ac:dyDescent="0.3">
      <c r="B239" s="60">
        <v>45820</v>
      </c>
      <c r="C239" s="71" t="s">
        <v>1019</v>
      </c>
      <c r="D239" s="62" t="s">
        <v>1020</v>
      </c>
      <c r="E239" s="71"/>
      <c r="F239" s="71" t="s">
        <v>543</v>
      </c>
      <c r="G239" s="71" t="s">
        <v>1027</v>
      </c>
      <c r="H239" s="71" t="s">
        <v>656</v>
      </c>
      <c r="I239" s="71" t="s">
        <v>1028</v>
      </c>
      <c r="J239" s="71"/>
      <c r="K239" s="41" t="s">
        <v>54</v>
      </c>
      <c r="L239" s="88" t="s">
        <v>63</v>
      </c>
      <c r="M239" s="88" t="s">
        <v>27</v>
      </c>
      <c r="N239" s="87" t="s">
        <v>1029</v>
      </c>
      <c r="O239" s="26"/>
      <c r="P239" s="5"/>
    </row>
    <row r="240" spans="1:71" s="21" customFormat="1" ht="28.8" x14ac:dyDescent="0.3">
      <c r="A240" s="1"/>
      <c r="B240" s="64">
        <v>45820</v>
      </c>
      <c r="C240" s="22" t="s">
        <v>1019</v>
      </c>
      <c r="D240" s="40" t="s">
        <v>1020</v>
      </c>
      <c r="E240" s="22"/>
      <c r="F240" s="22" t="s">
        <v>543</v>
      </c>
      <c r="G240" s="22" t="s">
        <v>1030</v>
      </c>
      <c r="H240" s="22" t="s">
        <v>1031</v>
      </c>
      <c r="I240" s="22" t="s">
        <v>1032</v>
      </c>
      <c r="J240" s="22"/>
      <c r="K240" s="40" t="s">
        <v>54</v>
      </c>
      <c r="L240" s="40" t="s">
        <v>63</v>
      </c>
      <c r="M240" s="40" t="s">
        <v>40</v>
      </c>
      <c r="N240" s="26" t="s">
        <v>1008</v>
      </c>
      <c r="O240" s="87"/>
      <c r="P240" s="5"/>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row>
    <row r="241" spans="1:71" ht="57.6" x14ac:dyDescent="0.3">
      <c r="B241" s="60">
        <v>45820</v>
      </c>
      <c r="C241" s="71" t="s">
        <v>1019</v>
      </c>
      <c r="D241" s="62" t="s">
        <v>1020</v>
      </c>
      <c r="E241" s="71"/>
      <c r="F241" s="71" t="s">
        <v>43</v>
      </c>
      <c r="G241" s="71" t="s">
        <v>1033</v>
      </c>
      <c r="H241" s="71" t="s">
        <v>1034</v>
      </c>
      <c r="I241" s="71" t="s">
        <v>1035</v>
      </c>
      <c r="J241" s="71"/>
      <c r="K241" s="41" t="s">
        <v>54</v>
      </c>
      <c r="L241" s="88" t="s">
        <v>63</v>
      </c>
      <c r="M241" s="88" t="s">
        <v>27</v>
      </c>
      <c r="N241" s="87" t="s">
        <v>1036</v>
      </c>
      <c r="O241" s="26"/>
      <c r="P241" s="5"/>
    </row>
    <row r="242" spans="1:71" s="21" customFormat="1" ht="43.2" x14ac:dyDescent="0.3">
      <c r="A242" s="1"/>
      <c r="B242" s="64">
        <v>45817</v>
      </c>
      <c r="C242" s="22" t="s">
        <v>1019</v>
      </c>
      <c r="D242" s="40" t="s">
        <v>1020</v>
      </c>
      <c r="E242" s="22"/>
      <c r="F242" s="22" t="s">
        <v>1037</v>
      </c>
      <c r="G242" s="22" t="s">
        <v>1038</v>
      </c>
      <c r="H242" s="22" t="s">
        <v>1039</v>
      </c>
      <c r="I242" s="22" t="s">
        <v>1040</v>
      </c>
      <c r="J242" s="22"/>
      <c r="K242" s="40" t="s">
        <v>54</v>
      </c>
      <c r="L242" s="40" t="s">
        <v>63</v>
      </c>
      <c r="M242" s="40" t="s">
        <v>40</v>
      </c>
      <c r="N242" s="26" t="s">
        <v>1041</v>
      </c>
      <c r="O242" s="26"/>
      <c r="P242" s="5"/>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row>
    <row r="243" spans="1:71" s="21" customFormat="1" ht="144" x14ac:dyDescent="0.3">
      <c r="A243" s="1"/>
      <c r="B243" s="64">
        <v>45820</v>
      </c>
      <c r="C243" s="22" t="s">
        <v>1019</v>
      </c>
      <c r="D243" s="40" t="s">
        <v>1020</v>
      </c>
      <c r="E243" s="22"/>
      <c r="F243" s="22" t="s">
        <v>1042</v>
      </c>
      <c r="G243" s="22" t="s">
        <v>1043</v>
      </c>
      <c r="H243" s="22" t="s">
        <v>1044</v>
      </c>
      <c r="I243" s="22" t="s">
        <v>1045</v>
      </c>
      <c r="J243" s="22"/>
      <c r="K243" s="40" t="s">
        <v>54</v>
      </c>
      <c r="L243" s="40" t="s">
        <v>63</v>
      </c>
      <c r="M243" s="40" t="s">
        <v>40</v>
      </c>
      <c r="N243" s="26" t="s">
        <v>1046</v>
      </c>
      <c r="O243" s="87"/>
      <c r="P243" s="5"/>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row>
    <row r="244" spans="1:71" ht="57.6" x14ac:dyDescent="0.3">
      <c r="B244" s="60">
        <v>45820</v>
      </c>
      <c r="C244" s="71" t="s">
        <v>1019</v>
      </c>
      <c r="D244" s="62" t="s">
        <v>1020</v>
      </c>
      <c r="E244" s="71"/>
      <c r="F244" s="71" t="s">
        <v>243</v>
      </c>
      <c r="G244" s="71" t="s">
        <v>1033</v>
      </c>
      <c r="H244" s="71" t="s">
        <v>1034</v>
      </c>
      <c r="I244" s="71" t="s">
        <v>1047</v>
      </c>
      <c r="J244" s="71"/>
      <c r="K244" s="41" t="s">
        <v>54</v>
      </c>
      <c r="L244" s="88" t="s">
        <v>63</v>
      </c>
      <c r="M244" s="88" t="s">
        <v>27</v>
      </c>
      <c r="N244" s="87" t="s">
        <v>1036</v>
      </c>
      <c r="O244" s="26"/>
      <c r="P244" s="5"/>
    </row>
    <row r="245" spans="1:71" s="21" customFormat="1" ht="43.2" x14ac:dyDescent="0.3">
      <c r="A245" s="1"/>
      <c r="B245" s="64">
        <v>45817</v>
      </c>
      <c r="C245" s="22" t="s">
        <v>1019</v>
      </c>
      <c r="D245" s="40" t="s">
        <v>1020</v>
      </c>
      <c r="E245" s="22"/>
      <c r="F245" s="22" t="s">
        <v>1048</v>
      </c>
      <c r="G245" s="22" t="s">
        <v>1038</v>
      </c>
      <c r="H245" s="22" t="s">
        <v>1039</v>
      </c>
      <c r="I245" s="22" t="s">
        <v>1040</v>
      </c>
      <c r="J245" s="22"/>
      <c r="K245" s="40" t="s">
        <v>54</v>
      </c>
      <c r="L245" s="40" t="s">
        <v>63</v>
      </c>
      <c r="M245" s="40" t="s">
        <v>40</v>
      </c>
      <c r="N245" s="26" t="s">
        <v>1041</v>
      </c>
      <c r="O245" s="87"/>
      <c r="P245" s="5"/>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row>
    <row r="246" spans="1:71" ht="86.4" x14ac:dyDescent="0.3">
      <c r="B246" s="60">
        <v>45817</v>
      </c>
      <c r="C246" s="71" t="s">
        <v>1019</v>
      </c>
      <c r="D246" s="62" t="s">
        <v>1020</v>
      </c>
      <c r="E246" s="71"/>
      <c r="F246" s="71" t="s">
        <v>1049</v>
      </c>
      <c r="G246" s="71" t="s">
        <v>1050</v>
      </c>
      <c r="H246" s="71" t="s">
        <v>1051</v>
      </c>
      <c r="I246" s="71" t="s">
        <v>1052</v>
      </c>
      <c r="J246" s="71"/>
      <c r="K246" s="41" t="s">
        <v>54</v>
      </c>
      <c r="L246" s="88" t="s">
        <v>63</v>
      </c>
      <c r="M246" s="88" t="s">
        <v>27</v>
      </c>
      <c r="N246" s="87" t="s">
        <v>1053</v>
      </c>
      <c r="O246" s="87"/>
      <c r="P246" s="5"/>
    </row>
    <row r="247" spans="1:71" ht="72" x14ac:dyDescent="0.3">
      <c r="B247" s="60">
        <v>45817</v>
      </c>
      <c r="C247" s="71" t="s">
        <v>1019</v>
      </c>
      <c r="D247" s="62" t="s">
        <v>1020</v>
      </c>
      <c r="E247" s="71"/>
      <c r="F247" s="71" t="s">
        <v>1054</v>
      </c>
      <c r="G247" s="71" t="s">
        <v>1055</v>
      </c>
      <c r="H247" s="71" t="s">
        <v>1056</v>
      </c>
      <c r="I247" s="71" t="s">
        <v>1057</v>
      </c>
      <c r="J247" s="71"/>
      <c r="K247" s="41" t="s">
        <v>54</v>
      </c>
      <c r="L247" s="88" t="s">
        <v>63</v>
      </c>
      <c r="M247" s="88" t="s">
        <v>27</v>
      </c>
      <c r="N247" s="87" t="s">
        <v>1058</v>
      </c>
      <c r="O247" s="87"/>
      <c r="P247" s="5"/>
    </row>
    <row r="248" spans="1:71" ht="57.6" x14ac:dyDescent="0.3">
      <c r="B248" s="60">
        <v>45820</v>
      </c>
      <c r="C248" s="71" t="s">
        <v>1019</v>
      </c>
      <c r="D248" s="62" t="s">
        <v>1020</v>
      </c>
      <c r="E248" s="71"/>
      <c r="F248" s="71" t="s">
        <v>1059</v>
      </c>
      <c r="G248" s="71" t="s">
        <v>1033</v>
      </c>
      <c r="H248" s="71" t="s">
        <v>1034</v>
      </c>
      <c r="I248" s="71" t="s">
        <v>1035</v>
      </c>
      <c r="J248" s="71"/>
      <c r="K248" s="41" t="s">
        <v>54</v>
      </c>
      <c r="L248" s="88" t="s">
        <v>63</v>
      </c>
      <c r="M248" s="88" t="s">
        <v>27</v>
      </c>
      <c r="N248" s="87" t="s">
        <v>1036</v>
      </c>
      <c r="O248" s="87"/>
      <c r="P248" s="5"/>
    </row>
    <row r="249" spans="1:71" ht="28.8" x14ac:dyDescent="0.3">
      <c r="B249" s="60">
        <v>45820</v>
      </c>
      <c r="C249" s="71" t="s">
        <v>1019</v>
      </c>
      <c r="D249" s="62" t="s">
        <v>1020</v>
      </c>
      <c r="E249" s="71"/>
      <c r="F249" s="71" t="s">
        <v>1059</v>
      </c>
      <c r="G249" s="71" t="s">
        <v>262</v>
      </c>
      <c r="H249" s="71" t="s">
        <v>1060</v>
      </c>
      <c r="I249" s="71" t="s">
        <v>1061</v>
      </c>
      <c r="J249" s="71"/>
      <c r="K249" s="41" t="s">
        <v>54</v>
      </c>
      <c r="L249" s="88" t="s">
        <v>63</v>
      </c>
      <c r="M249" s="88" t="s">
        <v>27</v>
      </c>
      <c r="N249" s="87" t="s">
        <v>1062</v>
      </c>
      <c r="O249" s="26"/>
      <c r="P249" s="5"/>
    </row>
    <row r="250" spans="1:71" s="21" customFormat="1" ht="57.6" x14ac:dyDescent="0.3">
      <c r="A250" s="1"/>
      <c r="B250" s="64">
        <v>45820</v>
      </c>
      <c r="C250" s="22" t="s">
        <v>1019</v>
      </c>
      <c r="D250" s="40" t="s">
        <v>1020</v>
      </c>
      <c r="E250" s="22"/>
      <c r="F250" s="22" t="s">
        <v>1063</v>
      </c>
      <c r="G250" s="22" t="s">
        <v>1038</v>
      </c>
      <c r="H250" s="22" t="s">
        <v>1039</v>
      </c>
      <c r="I250" s="22" t="s">
        <v>1040</v>
      </c>
      <c r="J250" s="22"/>
      <c r="K250" s="40" t="s">
        <v>54</v>
      </c>
      <c r="L250" s="40" t="s">
        <v>63</v>
      </c>
      <c r="M250" s="40" t="s">
        <v>40</v>
      </c>
      <c r="N250" s="26" t="s">
        <v>1041</v>
      </c>
      <c r="O250" s="26"/>
      <c r="P250" s="5"/>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row>
    <row r="251" spans="1:71" s="21" customFormat="1" ht="72" x14ac:dyDescent="0.3">
      <c r="A251" s="1"/>
      <c r="B251" s="64">
        <v>45820</v>
      </c>
      <c r="C251" s="22" t="s">
        <v>1019</v>
      </c>
      <c r="D251" s="40" t="s">
        <v>1020</v>
      </c>
      <c r="E251" s="22"/>
      <c r="F251" s="22" t="s">
        <v>1064</v>
      </c>
      <c r="G251" s="22" t="s">
        <v>1065</v>
      </c>
      <c r="H251" s="22" t="s">
        <v>1066</v>
      </c>
      <c r="I251" s="22" t="s">
        <v>1067</v>
      </c>
      <c r="J251" s="22"/>
      <c r="K251" s="40" t="s">
        <v>54</v>
      </c>
      <c r="L251" s="40" t="s">
        <v>63</v>
      </c>
      <c r="M251" s="40" t="s">
        <v>40</v>
      </c>
      <c r="N251" s="26" t="s">
        <v>1068</v>
      </c>
      <c r="O251" s="26"/>
      <c r="P251" s="5"/>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row>
    <row r="252" spans="1:71" s="21" customFormat="1" ht="129.6" x14ac:dyDescent="0.3">
      <c r="A252" s="1"/>
      <c r="B252" s="64">
        <v>45821</v>
      </c>
      <c r="C252" s="22" t="s">
        <v>1069</v>
      </c>
      <c r="D252" s="40" t="s">
        <v>1070</v>
      </c>
      <c r="E252" s="22"/>
      <c r="F252" s="22" t="s">
        <v>1071</v>
      </c>
      <c r="G252" s="22" t="s">
        <v>596</v>
      </c>
      <c r="H252" s="22" t="s">
        <v>1072</v>
      </c>
      <c r="I252" s="22" t="s">
        <v>1073</v>
      </c>
      <c r="J252" s="22"/>
      <c r="K252" s="40" t="s">
        <v>54</v>
      </c>
      <c r="L252" s="40" t="s">
        <v>63</v>
      </c>
      <c r="M252" s="40" t="s">
        <v>40</v>
      </c>
      <c r="N252" s="26" t="s">
        <v>1041</v>
      </c>
      <c r="O252" s="26"/>
      <c r="P252" s="5"/>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row>
    <row r="253" spans="1:71" s="21" customFormat="1" ht="129.6" x14ac:dyDescent="0.3">
      <c r="A253" s="1"/>
      <c r="B253" s="64">
        <v>45821</v>
      </c>
      <c r="C253" s="22" t="s">
        <v>1069</v>
      </c>
      <c r="D253" s="40" t="s">
        <v>1070</v>
      </c>
      <c r="E253" s="22"/>
      <c r="F253" s="22" t="s">
        <v>1071</v>
      </c>
      <c r="G253" s="22" t="s">
        <v>600</v>
      </c>
      <c r="H253" s="22" t="s">
        <v>1074</v>
      </c>
      <c r="I253" s="22" t="s">
        <v>1073</v>
      </c>
      <c r="J253" s="22"/>
      <c r="K253" s="40" t="s">
        <v>54</v>
      </c>
      <c r="L253" s="40" t="s">
        <v>63</v>
      </c>
      <c r="M253" s="40" t="s">
        <v>40</v>
      </c>
      <c r="N253" s="26" t="s">
        <v>1041</v>
      </c>
      <c r="O253" s="26"/>
      <c r="P253" s="5"/>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row>
    <row r="254" spans="1:71" s="21" customFormat="1" ht="129.6" x14ac:dyDescent="0.3">
      <c r="A254" s="1"/>
      <c r="B254" s="64">
        <v>45821</v>
      </c>
      <c r="C254" s="22" t="s">
        <v>1069</v>
      </c>
      <c r="D254" s="40" t="s">
        <v>1070</v>
      </c>
      <c r="E254" s="22"/>
      <c r="F254" s="22" t="s">
        <v>1071</v>
      </c>
      <c r="G254" s="22" t="s">
        <v>604</v>
      </c>
      <c r="H254" s="22" t="s">
        <v>1075</v>
      </c>
      <c r="I254" s="22" t="s">
        <v>1073</v>
      </c>
      <c r="J254" s="22"/>
      <c r="K254" s="40" t="s">
        <v>54</v>
      </c>
      <c r="L254" s="40" t="s">
        <v>63</v>
      </c>
      <c r="M254" s="40" t="s">
        <v>40</v>
      </c>
      <c r="N254" s="26" t="s">
        <v>1041</v>
      </c>
      <c r="O254" s="26"/>
      <c r="P254" s="5"/>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row>
    <row r="255" spans="1:71" s="21" customFormat="1" ht="129.6" x14ac:dyDescent="0.3">
      <c r="A255" s="1"/>
      <c r="B255" s="64">
        <v>45821</v>
      </c>
      <c r="C255" s="22" t="s">
        <v>1069</v>
      </c>
      <c r="D255" s="40" t="s">
        <v>1070</v>
      </c>
      <c r="E255" s="22"/>
      <c r="F255" s="22" t="s">
        <v>1071</v>
      </c>
      <c r="G255" s="22" t="s">
        <v>608</v>
      </c>
      <c r="H255" s="22" t="s">
        <v>1076</v>
      </c>
      <c r="I255" s="22" t="s">
        <v>1073</v>
      </c>
      <c r="J255" s="22"/>
      <c r="K255" s="40" t="s">
        <v>54</v>
      </c>
      <c r="L255" s="40" t="s">
        <v>63</v>
      </c>
      <c r="M255" s="40" t="s">
        <v>40</v>
      </c>
      <c r="N255" s="26" t="s">
        <v>1041</v>
      </c>
      <c r="O255" s="26"/>
      <c r="P255" s="5"/>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row>
    <row r="256" spans="1:71" s="21" customFormat="1" ht="129.6" x14ac:dyDescent="0.3">
      <c r="A256" s="1"/>
      <c r="B256" s="64">
        <v>45821</v>
      </c>
      <c r="C256" s="22" t="s">
        <v>1069</v>
      </c>
      <c r="D256" s="40" t="s">
        <v>1070</v>
      </c>
      <c r="E256" s="22"/>
      <c r="F256" s="22" t="s">
        <v>1071</v>
      </c>
      <c r="G256" s="22" t="s">
        <v>612</v>
      </c>
      <c r="H256" s="22" t="s">
        <v>1077</v>
      </c>
      <c r="I256" s="22" t="s">
        <v>1073</v>
      </c>
      <c r="J256" s="22"/>
      <c r="K256" s="40" t="s">
        <v>54</v>
      </c>
      <c r="L256" s="40" t="s">
        <v>63</v>
      </c>
      <c r="M256" s="40" t="s">
        <v>40</v>
      </c>
      <c r="N256" s="26" t="s">
        <v>1041</v>
      </c>
      <c r="O256" s="26"/>
      <c r="P256" s="5"/>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row>
    <row r="257" spans="1:71" s="21" customFormat="1" ht="129.6" x14ac:dyDescent="0.3">
      <c r="A257" s="1"/>
      <c r="B257" s="64">
        <v>45821</v>
      </c>
      <c r="C257" s="22" t="s">
        <v>1069</v>
      </c>
      <c r="D257" s="40" t="s">
        <v>1070</v>
      </c>
      <c r="E257" s="22"/>
      <c r="F257" s="22" t="s">
        <v>1071</v>
      </c>
      <c r="G257" s="22" t="s">
        <v>616</v>
      </c>
      <c r="H257" s="22" t="s">
        <v>1078</v>
      </c>
      <c r="I257" s="22" t="s">
        <v>1073</v>
      </c>
      <c r="J257" s="22"/>
      <c r="K257" s="40" t="s">
        <v>54</v>
      </c>
      <c r="L257" s="40" t="s">
        <v>63</v>
      </c>
      <c r="M257" s="40" t="s">
        <v>40</v>
      </c>
      <c r="N257" s="26" t="s">
        <v>1041</v>
      </c>
      <c r="O257" s="26"/>
      <c r="P257" s="5"/>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row>
    <row r="258" spans="1:71" s="21" customFormat="1" ht="129.6" x14ac:dyDescent="0.3">
      <c r="A258" s="1"/>
      <c r="B258" s="64">
        <v>45821</v>
      </c>
      <c r="C258" s="22" t="s">
        <v>1069</v>
      </c>
      <c r="D258" s="40" t="s">
        <v>1070</v>
      </c>
      <c r="E258" s="22"/>
      <c r="F258" s="22" t="s">
        <v>1071</v>
      </c>
      <c r="G258" s="22" t="s">
        <v>619</v>
      </c>
      <c r="H258" s="22" t="s">
        <v>1079</v>
      </c>
      <c r="I258" s="22" t="s">
        <v>1073</v>
      </c>
      <c r="J258" s="22"/>
      <c r="K258" s="40" t="s">
        <v>54</v>
      </c>
      <c r="L258" s="40" t="s">
        <v>63</v>
      </c>
      <c r="M258" s="40" t="s">
        <v>40</v>
      </c>
      <c r="N258" s="26" t="s">
        <v>1041</v>
      </c>
      <c r="O258" s="26"/>
      <c r="P258" s="5"/>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row>
    <row r="259" spans="1:71" s="21" customFormat="1" ht="129.6" x14ac:dyDescent="0.3">
      <c r="A259" s="1"/>
      <c r="B259" s="64">
        <v>45821</v>
      </c>
      <c r="C259" s="22" t="s">
        <v>1069</v>
      </c>
      <c r="D259" s="40" t="s">
        <v>1070</v>
      </c>
      <c r="E259" s="22"/>
      <c r="F259" s="22" t="s">
        <v>1071</v>
      </c>
      <c r="G259" s="22" t="s">
        <v>623</v>
      </c>
      <c r="H259" s="22" t="s">
        <v>1080</v>
      </c>
      <c r="I259" s="22" t="s">
        <v>1073</v>
      </c>
      <c r="J259" s="22"/>
      <c r="K259" s="40" t="s">
        <v>54</v>
      </c>
      <c r="L259" s="40" t="s">
        <v>63</v>
      </c>
      <c r="M259" s="40" t="s">
        <v>40</v>
      </c>
      <c r="N259" s="26" t="s">
        <v>1041</v>
      </c>
      <c r="O259" s="26"/>
      <c r="P259" s="5"/>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row>
    <row r="260" spans="1:71" s="21" customFormat="1" ht="129.6" x14ac:dyDescent="0.3">
      <c r="A260" s="1"/>
      <c r="B260" s="64">
        <v>45821</v>
      </c>
      <c r="C260" s="22" t="s">
        <v>1069</v>
      </c>
      <c r="D260" s="40" t="s">
        <v>1070</v>
      </c>
      <c r="E260" s="22"/>
      <c r="F260" s="22" t="s">
        <v>1071</v>
      </c>
      <c r="G260" s="22" t="s">
        <v>1081</v>
      </c>
      <c r="H260" s="22" t="s">
        <v>1082</v>
      </c>
      <c r="I260" s="22" t="s">
        <v>1073</v>
      </c>
      <c r="J260" s="22"/>
      <c r="K260" s="40" t="s">
        <v>54</v>
      </c>
      <c r="L260" s="40" t="s">
        <v>63</v>
      </c>
      <c r="M260" s="40" t="s">
        <v>40</v>
      </c>
      <c r="N260" s="26" t="s">
        <v>1041</v>
      </c>
      <c r="O260" s="26"/>
      <c r="P260" s="5"/>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row>
    <row r="261" spans="1:71" s="21" customFormat="1" ht="129.6" x14ac:dyDescent="0.3">
      <c r="A261" s="1"/>
      <c r="B261" s="64">
        <v>45821</v>
      </c>
      <c r="C261" s="22" t="s">
        <v>1069</v>
      </c>
      <c r="D261" s="40" t="s">
        <v>1070</v>
      </c>
      <c r="E261" s="22"/>
      <c r="F261" s="22" t="s">
        <v>1071</v>
      </c>
      <c r="G261" s="22" t="s">
        <v>1083</v>
      </c>
      <c r="H261" s="22" t="s">
        <v>1084</v>
      </c>
      <c r="I261" s="22" t="s">
        <v>1073</v>
      </c>
      <c r="J261" s="22"/>
      <c r="K261" s="40" t="s">
        <v>54</v>
      </c>
      <c r="L261" s="40" t="s">
        <v>63</v>
      </c>
      <c r="M261" s="40" t="s">
        <v>40</v>
      </c>
      <c r="N261" s="26" t="s">
        <v>1041</v>
      </c>
      <c r="O261" s="26"/>
      <c r="P261" s="5"/>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row>
    <row r="262" spans="1:71" s="21" customFormat="1" ht="129.6" x14ac:dyDescent="0.3">
      <c r="A262" s="1"/>
      <c r="B262" s="64">
        <v>45821</v>
      </c>
      <c r="C262" s="22" t="s">
        <v>1069</v>
      </c>
      <c r="D262" s="40" t="s">
        <v>1070</v>
      </c>
      <c r="E262" s="22"/>
      <c r="F262" s="22" t="s">
        <v>1071</v>
      </c>
      <c r="G262" s="22" t="s">
        <v>1085</v>
      </c>
      <c r="H262" s="22" t="s">
        <v>1086</v>
      </c>
      <c r="I262" s="22" t="s">
        <v>1073</v>
      </c>
      <c r="J262" s="22"/>
      <c r="K262" s="40" t="s">
        <v>54</v>
      </c>
      <c r="L262" s="40" t="s">
        <v>63</v>
      </c>
      <c r="M262" s="40" t="s">
        <v>40</v>
      </c>
      <c r="N262" s="26" t="s">
        <v>1041</v>
      </c>
      <c r="O262" s="26"/>
      <c r="P262" s="5"/>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row>
    <row r="263" spans="1:71" s="21" customFormat="1" ht="129.6" x14ac:dyDescent="0.3">
      <c r="A263" s="1"/>
      <c r="B263" s="64">
        <v>45821</v>
      </c>
      <c r="C263" s="22" t="s">
        <v>1069</v>
      </c>
      <c r="D263" s="40" t="s">
        <v>1070</v>
      </c>
      <c r="E263" s="22"/>
      <c r="F263" s="22" t="s">
        <v>1071</v>
      </c>
      <c r="G263" s="22" t="s">
        <v>1087</v>
      </c>
      <c r="H263" s="22" t="s">
        <v>1088</v>
      </c>
      <c r="I263" s="22" t="s">
        <v>1073</v>
      </c>
      <c r="J263" s="22"/>
      <c r="K263" s="40" t="s">
        <v>54</v>
      </c>
      <c r="L263" s="40" t="s">
        <v>63</v>
      </c>
      <c r="M263" s="40" t="s">
        <v>40</v>
      </c>
      <c r="N263" s="26" t="s">
        <v>1041</v>
      </c>
      <c r="O263" s="26"/>
      <c r="P263" s="5"/>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row>
    <row r="264" spans="1:71" s="21" customFormat="1" ht="129.6" x14ac:dyDescent="0.3">
      <c r="A264" s="1"/>
      <c r="B264" s="64">
        <v>45821</v>
      </c>
      <c r="C264" s="22" t="s">
        <v>1069</v>
      </c>
      <c r="D264" s="40" t="s">
        <v>1070</v>
      </c>
      <c r="E264" s="22"/>
      <c r="F264" s="22" t="s">
        <v>1071</v>
      </c>
      <c r="G264" s="22" t="s">
        <v>1089</v>
      </c>
      <c r="H264" s="22" t="s">
        <v>1090</v>
      </c>
      <c r="I264" s="22" t="s">
        <v>1073</v>
      </c>
      <c r="J264" s="22"/>
      <c r="K264" s="40" t="s">
        <v>54</v>
      </c>
      <c r="L264" s="40" t="s">
        <v>63</v>
      </c>
      <c r="M264" s="40" t="s">
        <v>40</v>
      </c>
      <c r="N264" s="26" t="s">
        <v>1041</v>
      </c>
      <c r="O264" s="26"/>
      <c r="P264" s="5"/>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row>
    <row r="265" spans="1:71" s="21" customFormat="1" ht="86.4" x14ac:dyDescent="0.3">
      <c r="A265" s="1"/>
      <c r="B265" s="64">
        <v>45817</v>
      </c>
      <c r="C265" s="22" t="s">
        <v>1069</v>
      </c>
      <c r="D265" s="40" t="s">
        <v>1091</v>
      </c>
      <c r="E265" s="22"/>
      <c r="F265" s="22" t="s">
        <v>1092</v>
      </c>
      <c r="G265" s="22" t="s">
        <v>362</v>
      </c>
      <c r="H265" s="22" t="s">
        <v>1093</v>
      </c>
      <c r="I265" s="22" t="s">
        <v>1094</v>
      </c>
      <c r="J265" s="22" t="s">
        <v>1095</v>
      </c>
      <c r="K265" s="40" t="s">
        <v>54</v>
      </c>
      <c r="L265" s="40" t="s">
        <v>63</v>
      </c>
      <c r="M265" s="40" t="s">
        <v>40</v>
      </c>
      <c r="N265" s="26" t="s">
        <v>1096</v>
      </c>
      <c r="O265" s="26"/>
      <c r="P265" s="5"/>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row>
    <row r="266" spans="1:71" s="21" customFormat="1" ht="86.4" x14ac:dyDescent="0.3">
      <c r="A266" s="1"/>
      <c r="B266" s="64">
        <v>45817</v>
      </c>
      <c r="C266" s="22" t="s">
        <v>1069</v>
      </c>
      <c r="D266" s="40" t="s">
        <v>1091</v>
      </c>
      <c r="E266" s="22"/>
      <c r="F266" s="22" t="s">
        <v>1092</v>
      </c>
      <c r="G266" s="22" t="s">
        <v>362</v>
      </c>
      <c r="H266" s="22" t="s">
        <v>1097</v>
      </c>
      <c r="I266" s="22" t="s">
        <v>1098</v>
      </c>
      <c r="J266" s="22" t="s">
        <v>1095</v>
      </c>
      <c r="K266" s="40" t="s">
        <v>54</v>
      </c>
      <c r="L266" s="40" t="s">
        <v>63</v>
      </c>
      <c r="M266" s="40" t="s">
        <v>40</v>
      </c>
      <c r="N266" s="26" t="s">
        <v>1096</v>
      </c>
      <c r="O266" s="87"/>
      <c r="P266" s="5"/>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row>
    <row r="267" spans="1:71" ht="273.60000000000002" x14ac:dyDescent="0.3">
      <c r="B267" s="60">
        <v>45817</v>
      </c>
      <c r="C267" s="71" t="s">
        <v>1069</v>
      </c>
      <c r="D267" s="62" t="s">
        <v>1099</v>
      </c>
      <c r="E267" s="71"/>
      <c r="F267" s="71" t="s">
        <v>203</v>
      </c>
      <c r="G267" s="71" t="s">
        <v>1100</v>
      </c>
      <c r="H267" s="71" t="s">
        <v>1101</v>
      </c>
      <c r="I267" s="71" t="s">
        <v>1102</v>
      </c>
      <c r="J267" s="71" t="s">
        <v>1103</v>
      </c>
      <c r="K267" s="41" t="s">
        <v>54</v>
      </c>
      <c r="L267" s="88" t="s">
        <v>63</v>
      </c>
      <c r="M267" s="41" t="s">
        <v>27</v>
      </c>
      <c r="N267" s="87" t="s">
        <v>1104</v>
      </c>
      <c r="O267" s="26"/>
      <c r="P267" s="5"/>
    </row>
    <row r="268" spans="1:71" s="21" customFormat="1" ht="409.6" x14ac:dyDescent="0.3">
      <c r="A268" s="1"/>
      <c r="B268" s="64">
        <v>45817</v>
      </c>
      <c r="C268" s="22" t="s">
        <v>1069</v>
      </c>
      <c r="D268" s="40" t="s">
        <v>1099</v>
      </c>
      <c r="E268" s="22"/>
      <c r="F268" s="22" t="s">
        <v>1105</v>
      </c>
      <c r="G268" s="22" t="s">
        <v>1106</v>
      </c>
      <c r="H268" s="22" t="s">
        <v>1107</v>
      </c>
      <c r="I268" s="22" t="s">
        <v>1108</v>
      </c>
      <c r="J268" s="22"/>
      <c r="K268" s="40" t="s">
        <v>54</v>
      </c>
      <c r="L268" s="40" t="s">
        <v>63</v>
      </c>
      <c r="M268" s="40" t="s">
        <v>40</v>
      </c>
      <c r="N268" s="26" t="s">
        <v>1109</v>
      </c>
      <c r="O268" s="26"/>
      <c r="P268" s="5"/>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row>
    <row r="269" spans="1:71" s="21" customFormat="1" ht="172.8" x14ac:dyDescent="0.3">
      <c r="A269" s="1"/>
      <c r="B269" s="64">
        <v>45817</v>
      </c>
      <c r="C269" s="22" t="s">
        <v>1069</v>
      </c>
      <c r="D269" s="40" t="s">
        <v>1099</v>
      </c>
      <c r="E269" s="22"/>
      <c r="F269" s="22" t="s">
        <v>1110</v>
      </c>
      <c r="G269" s="22" t="s">
        <v>1111</v>
      </c>
      <c r="H269" s="22" t="s">
        <v>1112</v>
      </c>
      <c r="I269" s="22" t="s">
        <v>1113</v>
      </c>
      <c r="J269" s="22"/>
      <c r="K269" s="40" t="s">
        <v>54</v>
      </c>
      <c r="L269" s="40" t="s">
        <v>63</v>
      </c>
      <c r="M269" s="40" t="s">
        <v>40</v>
      </c>
      <c r="N269" s="26" t="s">
        <v>1068</v>
      </c>
      <c r="O269" s="26"/>
      <c r="P269" s="5"/>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row>
    <row r="270" spans="1:71" s="21" customFormat="1" ht="409.6" x14ac:dyDescent="0.3">
      <c r="A270" s="1"/>
      <c r="B270" s="64">
        <v>45817</v>
      </c>
      <c r="C270" s="22" t="s">
        <v>1069</v>
      </c>
      <c r="D270" s="40" t="s">
        <v>1099</v>
      </c>
      <c r="E270" s="22"/>
      <c r="F270" s="22" t="s">
        <v>43</v>
      </c>
      <c r="G270" s="22" t="s">
        <v>1114</v>
      </c>
      <c r="H270" s="22" t="s">
        <v>1115</v>
      </c>
      <c r="I270" s="22" t="s">
        <v>1116</v>
      </c>
      <c r="J270" s="22" t="s">
        <v>1117</v>
      </c>
      <c r="K270" s="40" t="s">
        <v>54</v>
      </c>
      <c r="L270" s="40" t="s">
        <v>63</v>
      </c>
      <c r="M270" s="40" t="s">
        <v>40</v>
      </c>
      <c r="N270" s="26" t="s">
        <v>1041</v>
      </c>
      <c r="O270" s="26"/>
      <c r="P270" s="5"/>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row>
    <row r="271" spans="1:71" s="21" customFormat="1" ht="409.6" x14ac:dyDescent="0.3">
      <c r="A271" s="1"/>
      <c r="B271" s="64">
        <v>45817</v>
      </c>
      <c r="C271" s="22" t="s">
        <v>1069</v>
      </c>
      <c r="D271" s="40" t="s">
        <v>1099</v>
      </c>
      <c r="E271" s="22"/>
      <c r="F271" s="22" t="s">
        <v>43</v>
      </c>
      <c r="G271" s="22" t="s">
        <v>1118</v>
      </c>
      <c r="H271" s="22" t="s">
        <v>1119</v>
      </c>
      <c r="I271" s="22" t="s">
        <v>1116</v>
      </c>
      <c r="J271" s="22" t="s">
        <v>1117</v>
      </c>
      <c r="K271" s="40" t="s">
        <v>54</v>
      </c>
      <c r="L271" s="40" t="s">
        <v>63</v>
      </c>
      <c r="M271" s="40" t="s">
        <v>40</v>
      </c>
      <c r="N271" s="26" t="s">
        <v>1041</v>
      </c>
      <c r="O271" s="26"/>
      <c r="P271" s="5"/>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row>
    <row r="272" spans="1:71" s="21" customFormat="1" ht="187.2" x14ac:dyDescent="0.3">
      <c r="A272" s="1"/>
      <c r="B272" s="64">
        <v>45817</v>
      </c>
      <c r="C272" s="22" t="s">
        <v>1069</v>
      </c>
      <c r="D272" s="40" t="s">
        <v>1099</v>
      </c>
      <c r="E272" s="22"/>
      <c r="F272" s="22" t="s">
        <v>243</v>
      </c>
      <c r="G272" s="22" t="s">
        <v>1120</v>
      </c>
      <c r="H272" s="22" t="s">
        <v>1121</v>
      </c>
      <c r="I272" s="22" t="s">
        <v>1122</v>
      </c>
      <c r="J272" s="22"/>
      <c r="K272" s="40" t="s">
        <v>54</v>
      </c>
      <c r="L272" s="40" t="s">
        <v>63</v>
      </c>
      <c r="M272" s="40" t="s">
        <v>40</v>
      </c>
      <c r="N272" s="26" t="s">
        <v>1068</v>
      </c>
      <c r="O272" s="87"/>
      <c r="P272" s="5"/>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row>
    <row r="273" spans="1:71" ht="57.6" x14ac:dyDescent="0.3">
      <c r="B273" s="60">
        <v>45812</v>
      </c>
      <c r="C273" s="71" t="s">
        <v>341</v>
      </c>
      <c r="D273" s="62" t="s">
        <v>1123</v>
      </c>
      <c r="E273" s="71"/>
      <c r="F273" s="71" t="s">
        <v>1124</v>
      </c>
      <c r="G273" s="71" t="s">
        <v>1125</v>
      </c>
      <c r="H273" s="71" t="s">
        <v>1126</v>
      </c>
      <c r="I273" s="71" t="s">
        <v>1127</v>
      </c>
      <c r="J273" s="71" t="s">
        <v>1128</v>
      </c>
      <c r="K273" s="41" t="s">
        <v>54</v>
      </c>
      <c r="L273" s="88" t="s">
        <v>63</v>
      </c>
      <c r="M273" s="88" t="s">
        <v>27</v>
      </c>
      <c r="N273" s="87" t="s">
        <v>1129</v>
      </c>
      <c r="O273" s="87"/>
      <c r="P273" s="5"/>
    </row>
    <row r="274" spans="1:71" ht="57.6" x14ac:dyDescent="0.3">
      <c r="B274" s="60">
        <v>45812</v>
      </c>
      <c r="C274" s="71" t="s">
        <v>341</v>
      </c>
      <c r="D274" s="62" t="s">
        <v>1123</v>
      </c>
      <c r="E274" s="71"/>
      <c r="F274" s="71" t="s">
        <v>1130</v>
      </c>
      <c r="G274" s="71" t="s">
        <v>1131</v>
      </c>
      <c r="H274" s="71" t="s">
        <v>1132</v>
      </c>
      <c r="I274" s="71" t="s">
        <v>1133</v>
      </c>
      <c r="J274" s="71" t="s">
        <v>1134</v>
      </c>
      <c r="K274" s="41" t="s">
        <v>54</v>
      </c>
      <c r="L274" s="88" t="s">
        <v>63</v>
      </c>
      <c r="M274" s="88" t="s">
        <v>27</v>
      </c>
      <c r="N274" s="87" t="s">
        <v>1135</v>
      </c>
      <c r="O274" s="26"/>
      <c r="P274" s="5"/>
    </row>
    <row r="275" spans="1:71" s="21" customFormat="1" ht="43.2" x14ac:dyDescent="0.3">
      <c r="A275" s="1"/>
      <c r="B275" s="64">
        <v>45818</v>
      </c>
      <c r="C275" s="22" t="s">
        <v>1136</v>
      </c>
      <c r="D275" s="40" t="s">
        <v>1137</v>
      </c>
      <c r="E275" s="22"/>
      <c r="F275" s="22" t="s">
        <v>1138</v>
      </c>
      <c r="G275" s="22" t="s">
        <v>916</v>
      </c>
      <c r="H275" s="22" t="s">
        <v>1139</v>
      </c>
      <c r="I275" s="22" t="s">
        <v>1140</v>
      </c>
      <c r="J275" s="22" t="s">
        <v>1141</v>
      </c>
      <c r="K275" s="40" t="s">
        <v>54</v>
      </c>
      <c r="L275" s="40" t="s">
        <v>63</v>
      </c>
      <c r="M275" s="40" t="s">
        <v>40</v>
      </c>
      <c r="N275" s="26" t="s">
        <v>1142</v>
      </c>
      <c r="O275" s="22"/>
      <c r="P275" s="5"/>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row>
    <row r="276" spans="1:71" s="21" customFormat="1" ht="43.2" x14ac:dyDescent="0.3">
      <c r="A276" s="1"/>
      <c r="B276" s="64">
        <v>45818</v>
      </c>
      <c r="C276" s="22" t="s">
        <v>1136</v>
      </c>
      <c r="D276" s="40" t="s">
        <v>1137</v>
      </c>
      <c r="E276" s="22" t="s">
        <v>20</v>
      </c>
      <c r="F276" s="22" t="s">
        <v>1143</v>
      </c>
      <c r="G276" s="22" t="s">
        <v>1144</v>
      </c>
      <c r="H276" s="22" t="s">
        <v>1139</v>
      </c>
      <c r="I276" s="22" t="s">
        <v>1145</v>
      </c>
      <c r="J276" s="22"/>
      <c r="K276" s="40" t="s">
        <v>74</v>
      </c>
      <c r="L276" s="40" t="s">
        <v>63</v>
      </c>
      <c r="M276" s="40" t="s">
        <v>40</v>
      </c>
      <c r="N276" s="22" t="s">
        <v>1146</v>
      </c>
      <c r="O276" s="69"/>
      <c r="P276" s="5"/>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row>
    <row r="277" spans="1:71" ht="57.6" x14ac:dyDescent="0.3">
      <c r="B277" s="60">
        <v>45818</v>
      </c>
      <c r="C277" s="71" t="s">
        <v>1136</v>
      </c>
      <c r="D277" s="62" t="s">
        <v>1137</v>
      </c>
      <c r="E277" s="71" t="s">
        <v>20</v>
      </c>
      <c r="F277" s="71" t="s">
        <v>1143</v>
      </c>
      <c r="G277" s="71" t="s">
        <v>865</v>
      </c>
      <c r="H277" s="71" t="s">
        <v>1139</v>
      </c>
      <c r="I277" s="71" t="s">
        <v>1147</v>
      </c>
      <c r="J277" s="71" t="s">
        <v>1148</v>
      </c>
      <c r="K277" s="41" t="s">
        <v>74</v>
      </c>
      <c r="L277" s="41" t="s">
        <v>26</v>
      </c>
      <c r="M277" s="41" t="s">
        <v>27</v>
      </c>
      <c r="N277" s="69" t="s">
        <v>1149</v>
      </c>
      <c r="O277" s="22"/>
      <c r="P277" s="5"/>
    </row>
    <row r="278" spans="1:71" s="21" customFormat="1" ht="43.2" x14ac:dyDescent="0.3">
      <c r="A278" s="1"/>
      <c r="B278" s="64">
        <v>45818</v>
      </c>
      <c r="C278" s="22" t="s">
        <v>1136</v>
      </c>
      <c r="D278" s="40" t="s">
        <v>1137</v>
      </c>
      <c r="E278" s="22" t="s">
        <v>81</v>
      </c>
      <c r="F278" s="22" t="s">
        <v>1150</v>
      </c>
      <c r="G278" s="22" t="s">
        <v>1151</v>
      </c>
      <c r="H278" s="22" t="s">
        <v>1152</v>
      </c>
      <c r="I278" s="22" t="s">
        <v>1153</v>
      </c>
      <c r="J278" s="22"/>
      <c r="K278" s="40" t="s">
        <v>74</v>
      </c>
      <c r="L278" s="40" t="s">
        <v>63</v>
      </c>
      <c r="M278" s="40" t="s">
        <v>40</v>
      </c>
      <c r="N278" s="22" t="s">
        <v>1146</v>
      </c>
      <c r="O278" s="22"/>
      <c r="P278" s="5"/>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row>
    <row r="279" spans="1:71" s="21" customFormat="1" ht="43.2" x14ac:dyDescent="0.3">
      <c r="A279" s="1"/>
      <c r="B279" s="64">
        <v>45818</v>
      </c>
      <c r="C279" s="22" t="s">
        <v>1136</v>
      </c>
      <c r="D279" s="40" t="s">
        <v>1137</v>
      </c>
      <c r="E279" s="22" t="s">
        <v>81</v>
      </c>
      <c r="F279" s="22" t="s">
        <v>1150</v>
      </c>
      <c r="G279" s="22" t="s">
        <v>1154</v>
      </c>
      <c r="H279" s="22" t="s">
        <v>1155</v>
      </c>
      <c r="I279" s="22" t="s">
        <v>1156</v>
      </c>
      <c r="J279" s="22" t="s">
        <v>1157</v>
      </c>
      <c r="K279" s="40" t="s">
        <v>74</v>
      </c>
      <c r="L279" s="40" t="s">
        <v>26</v>
      </c>
      <c r="M279" s="40" t="s">
        <v>40</v>
      </c>
      <c r="N279" s="22" t="s">
        <v>1146</v>
      </c>
      <c r="O279" s="22"/>
      <c r="P279" s="5"/>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row>
    <row r="280" spans="1:71" s="21" customFormat="1" ht="100.8" x14ac:dyDescent="0.3">
      <c r="A280" s="1"/>
      <c r="B280" s="64">
        <v>45817</v>
      </c>
      <c r="C280" s="22" t="s">
        <v>1158</v>
      </c>
      <c r="D280" s="40" t="s">
        <v>1159</v>
      </c>
      <c r="E280" s="22" t="s">
        <v>159</v>
      </c>
      <c r="F280" s="22" t="s">
        <v>724</v>
      </c>
      <c r="G280" s="22" t="s">
        <v>1160</v>
      </c>
      <c r="H280" s="22" t="s">
        <v>1161</v>
      </c>
      <c r="I280" s="22" t="s">
        <v>1162</v>
      </c>
      <c r="J280" s="22"/>
      <c r="K280" s="40" t="s">
        <v>74</v>
      </c>
      <c r="L280" s="40" t="s">
        <v>63</v>
      </c>
      <c r="M280" s="40" t="s">
        <v>40</v>
      </c>
      <c r="N280" s="22" t="s">
        <v>1146</v>
      </c>
      <c r="O280" s="69"/>
      <c r="P280" s="5"/>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row>
    <row r="281" spans="1:71" ht="43.2" x14ac:dyDescent="0.3">
      <c r="B281" s="60">
        <v>45806</v>
      </c>
      <c r="C281" s="71" t="s">
        <v>1163</v>
      </c>
      <c r="D281" s="62" t="s">
        <v>781</v>
      </c>
      <c r="E281" s="71" t="s">
        <v>135</v>
      </c>
      <c r="F281" s="71" t="s">
        <v>1164</v>
      </c>
      <c r="G281" s="71" t="s">
        <v>1165</v>
      </c>
      <c r="H281" s="71" t="s">
        <v>1166</v>
      </c>
      <c r="I281" s="71" t="s">
        <v>1167</v>
      </c>
      <c r="J281" s="71" t="s">
        <v>1168</v>
      </c>
      <c r="K281" s="41" t="s">
        <v>74</v>
      </c>
      <c r="L281" s="41" t="s">
        <v>26</v>
      </c>
      <c r="M281" s="41" t="s">
        <v>27</v>
      </c>
      <c r="N281" s="69" t="s">
        <v>1169</v>
      </c>
      <c r="O281" s="69"/>
      <c r="P281" s="5"/>
    </row>
    <row r="282" spans="1:71" ht="43.2" x14ac:dyDescent="0.3">
      <c r="B282" s="60">
        <v>45806</v>
      </c>
      <c r="C282" s="71" t="s">
        <v>1163</v>
      </c>
      <c r="D282" s="62" t="s">
        <v>781</v>
      </c>
      <c r="E282" s="71" t="s">
        <v>135</v>
      </c>
      <c r="F282" s="71" t="s">
        <v>1164</v>
      </c>
      <c r="G282" s="71" t="s">
        <v>1170</v>
      </c>
      <c r="H282" s="71" t="s">
        <v>1166</v>
      </c>
      <c r="I282" s="71" t="s">
        <v>1167</v>
      </c>
      <c r="J282" s="71" t="s">
        <v>1168</v>
      </c>
      <c r="K282" s="41" t="s">
        <v>74</v>
      </c>
      <c r="L282" s="41" t="s">
        <v>26</v>
      </c>
      <c r="M282" s="41" t="s">
        <v>27</v>
      </c>
      <c r="N282" s="69" t="s">
        <v>1171</v>
      </c>
      <c r="O282" s="69"/>
      <c r="P282" s="5"/>
    </row>
    <row r="283" spans="1:71" ht="43.2" x14ac:dyDescent="0.3">
      <c r="B283" s="60">
        <v>45806</v>
      </c>
      <c r="C283" s="71" t="s">
        <v>1163</v>
      </c>
      <c r="D283" s="62" t="s">
        <v>781</v>
      </c>
      <c r="E283" s="71" t="s">
        <v>215</v>
      </c>
      <c r="F283" s="71" t="s">
        <v>1164</v>
      </c>
      <c r="G283" s="71" t="s">
        <v>1172</v>
      </c>
      <c r="H283" s="71" t="s">
        <v>1166</v>
      </c>
      <c r="I283" s="71" t="s">
        <v>1167</v>
      </c>
      <c r="J283" s="71" t="s">
        <v>1168</v>
      </c>
      <c r="K283" s="41" t="s">
        <v>74</v>
      </c>
      <c r="L283" s="41" t="s">
        <v>26</v>
      </c>
      <c r="M283" s="41" t="s">
        <v>27</v>
      </c>
      <c r="N283" s="69" t="s">
        <v>1173</v>
      </c>
      <c r="O283" s="69"/>
      <c r="P283" s="5"/>
    </row>
    <row r="284" spans="1:71" ht="43.2" x14ac:dyDescent="0.3">
      <c r="B284" s="60">
        <v>45806</v>
      </c>
      <c r="C284" s="71" t="s">
        <v>1163</v>
      </c>
      <c r="D284" s="62" t="s">
        <v>781</v>
      </c>
      <c r="E284" s="71" t="s">
        <v>215</v>
      </c>
      <c r="F284" s="71" t="s">
        <v>1164</v>
      </c>
      <c r="G284" s="71" t="s">
        <v>1174</v>
      </c>
      <c r="H284" s="71" t="s">
        <v>1166</v>
      </c>
      <c r="I284" s="71" t="s">
        <v>1167</v>
      </c>
      <c r="J284" s="71" t="s">
        <v>1168</v>
      </c>
      <c r="K284" s="41" t="s">
        <v>74</v>
      </c>
      <c r="L284" s="41" t="s">
        <v>26</v>
      </c>
      <c r="M284" s="41" t="s">
        <v>27</v>
      </c>
      <c r="N284" s="69" t="s">
        <v>1173</v>
      </c>
      <c r="O284" s="69"/>
      <c r="P284" s="5"/>
    </row>
    <row r="285" spans="1:71" ht="57.6" x14ac:dyDescent="0.3">
      <c r="B285" s="60">
        <v>45806</v>
      </c>
      <c r="C285" s="71" t="s">
        <v>1163</v>
      </c>
      <c r="D285" s="62" t="s">
        <v>781</v>
      </c>
      <c r="E285" s="71" t="s">
        <v>165</v>
      </c>
      <c r="F285" s="71" t="s">
        <v>1175</v>
      </c>
      <c r="G285" s="71" t="s">
        <v>1176</v>
      </c>
      <c r="H285" s="71" t="s">
        <v>1177</v>
      </c>
      <c r="I285" s="71" t="s">
        <v>1178</v>
      </c>
      <c r="J285" s="71" t="s">
        <v>1179</v>
      </c>
      <c r="K285" s="41" t="s">
        <v>74</v>
      </c>
      <c r="L285" s="41" t="s">
        <v>63</v>
      </c>
      <c r="M285" s="41" t="s">
        <v>27</v>
      </c>
      <c r="N285" s="69" t="s">
        <v>1180</v>
      </c>
      <c r="O285" s="22"/>
      <c r="P285" s="5"/>
    </row>
    <row r="286" spans="1:71" s="21" customFormat="1" ht="43.2" x14ac:dyDescent="0.3">
      <c r="A286" s="1"/>
      <c r="B286" s="64">
        <v>45806</v>
      </c>
      <c r="C286" s="22" t="s">
        <v>1163</v>
      </c>
      <c r="D286" s="40" t="s">
        <v>781</v>
      </c>
      <c r="E286" s="22" t="s">
        <v>135</v>
      </c>
      <c r="F286" s="22" t="s">
        <v>1181</v>
      </c>
      <c r="G286" s="22" t="s">
        <v>1182</v>
      </c>
      <c r="H286" s="22" t="s">
        <v>1183</v>
      </c>
      <c r="I286" s="22" t="s">
        <v>1184</v>
      </c>
      <c r="J286" s="22" t="s">
        <v>1185</v>
      </c>
      <c r="K286" s="40" t="s">
        <v>74</v>
      </c>
      <c r="L286" s="40" t="s">
        <v>26</v>
      </c>
      <c r="M286" s="40" t="s">
        <v>40</v>
      </c>
      <c r="N286" s="22" t="s">
        <v>1186</v>
      </c>
      <c r="O286" s="74"/>
      <c r="P286" s="5"/>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row>
    <row r="287" spans="1:71" ht="86.4" x14ac:dyDescent="0.3">
      <c r="B287" s="60">
        <v>45806</v>
      </c>
      <c r="C287" s="71" t="s">
        <v>1163</v>
      </c>
      <c r="D287" s="62" t="s">
        <v>1187</v>
      </c>
      <c r="E287" s="71"/>
      <c r="F287" s="71" t="s">
        <v>1181</v>
      </c>
      <c r="G287" s="71" t="s">
        <v>1188</v>
      </c>
      <c r="H287" s="71" t="s">
        <v>1189</v>
      </c>
      <c r="I287" s="71" t="s">
        <v>1190</v>
      </c>
      <c r="J287" s="71" t="s">
        <v>1191</v>
      </c>
      <c r="K287" s="41" t="s">
        <v>74</v>
      </c>
      <c r="L287" s="41" t="s">
        <v>63</v>
      </c>
      <c r="M287" s="41" t="s">
        <v>27</v>
      </c>
      <c r="N287" s="74" t="s">
        <v>1192</v>
      </c>
      <c r="O287" s="74"/>
      <c r="P287" s="5"/>
    </row>
    <row r="288" spans="1:71" ht="57.6" x14ac:dyDescent="0.3">
      <c r="B288" s="60">
        <v>45812</v>
      </c>
      <c r="C288" s="74" t="s">
        <v>1193</v>
      </c>
      <c r="D288" s="44" t="s">
        <v>1194</v>
      </c>
      <c r="E288" s="71"/>
      <c r="F288" s="74" t="s">
        <v>1195</v>
      </c>
      <c r="G288" s="74" t="s">
        <v>843</v>
      </c>
      <c r="H288" s="74" t="s">
        <v>843</v>
      </c>
      <c r="I288" s="74"/>
      <c r="J288" s="74" t="s">
        <v>1196</v>
      </c>
      <c r="K288" s="41" t="s">
        <v>74</v>
      </c>
      <c r="L288" s="41" t="s">
        <v>26</v>
      </c>
      <c r="M288" s="41" t="s">
        <v>27</v>
      </c>
      <c r="N288" s="74" t="s">
        <v>1197</v>
      </c>
      <c r="O288" s="74"/>
      <c r="P288" s="5"/>
    </row>
    <row r="289" spans="1:71" ht="72" x14ac:dyDescent="0.3">
      <c r="B289" s="60">
        <v>45812</v>
      </c>
      <c r="C289" s="74" t="s">
        <v>1193</v>
      </c>
      <c r="D289" s="44" t="s">
        <v>1194</v>
      </c>
      <c r="E289" s="71"/>
      <c r="F289" s="74" t="s">
        <v>1195</v>
      </c>
      <c r="G289" s="74" t="s">
        <v>843</v>
      </c>
      <c r="H289" s="74" t="s">
        <v>843</v>
      </c>
      <c r="I289" s="74"/>
      <c r="J289" s="74" t="s">
        <v>1198</v>
      </c>
      <c r="K289" s="41" t="s">
        <v>74</v>
      </c>
      <c r="L289" s="41" t="s">
        <v>26</v>
      </c>
      <c r="M289" s="41" t="s">
        <v>27</v>
      </c>
      <c r="N289" s="74" t="s">
        <v>1197</v>
      </c>
      <c r="O289" s="74"/>
      <c r="P289" s="5"/>
    </row>
    <row r="290" spans="1:71" ht="86.4" x14ac:dyDescent="0.3">
      <c r="B290" s="60">
        <v>45812</v>
      </c>
      <c r="C290" s="74" t="s">
        <v>1193</v>
      </c>
      <c r="D290" s="44" t="s">
        <v>1194</v>
      </c>
      <c r="E290" s="71"/>
      <c r="F290" s="74" t="s">
        <v>1195</v>
      </c>
      <c r="G290" s="74" t="s">
        <v>843</v>
      </c>
      <c r="H290" s="74" t="s">
        <v>843</v>
      </c>
      <c r="I290" s="74"/>
      <c r="J290" s="74" t="s">
        <v>1199</v>
      </c>
      <c r="K290" s="41" t="s">
        <v>74</v>
      </c>
      <c r="L290" s="41" t="s">
        <v>26</v>
      </c>
      <c r="M290" s="41" t="s">
        <v>27</v>
      </c>
      <c r="N290" s="74" t="s">
        <v>1197</v>
      </c>
      <c r="O290" s="22"/>
      <c r="P290" s="5"/>
    </row>
    <row r="291" spans="1:71" s="21" customFormat="1" ht="43.2" x14ac:dyDescent="0.3">
      <c r="A291" s="1"/>
      <c r="B291" s="64">
        <v>45818</v>
      </c>
      <c r="C291" s="22" t="s">
        <v>1193</v>
      </c>
      <c r="D291" s="40" t="s">
        <v>1200</v>
      </c>
      <c r="E291" s="22" t="s">
        <v>135</v>
      </c>
      <c r="F291" s="22" t="s">
        <v>1201</v>
      </c>
      <c r="G291" s="22" t="s">
        <v>137</v>
      </c>
      <c r="H291" s="22" t="s">
        <v>524</v>
      </c>
      <c r="I291" s="22" t="s">
        <v>1202</v>
      </c>
      <c r="J291" s="22"/>
      <c r="K291" s="40" t="s">
        <v>74</v>
      </c>
      <c r="L291" s="40" t="s">
        <v>63</v>
      </c>
      <c r="M291" s="40" t="s">
        <v>40</v>
      </c>
      <c r="N291" s="22" t="s">
        <v>1203</v>
      </c>
      <c r="O291" s="74"/>
      <c r="P291" s="5"/>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row>
    <row r="292" spans="1:71" ht="100.8" x14ac:dyDescent="0.3">
      <c r="B292" s="60">
        <v>45818</v>
      </c>
      <c r="C292" s="71" t="s">
        <v>1193</v>
      </c>
      <c r="D292" s="44" t="s">
        <v>1200</v>
      </c>
      <c r="E292" s="71"/>
      <c r="F292" s="74" t="s">
        <v>1201</v>
      </c>
      <c r="G292" s="74" t="s">
        <v>843</v>
      </c>
      <c r="H292" s="74" t="s">
        <v>843</v>
      </c>
      <c r="I292" s="74"/>
      <c r="J292" s="74" t="s">
        <v>1204</v>
      </c>
      <c r="K292" s="41" t="s">
        <v>74</v>
      </c>
      <c r="L292" s="41" t="s">
        <v>63</v>
      </c>
      <c r="M292" s="41" t="s">
        <v>27</v>
      </c>
      <c r="N292" s="74" t="s">
        <v>1192</v>
      </c>
      <c r="O292" s="69"/>
      <c r="P292" s="5"/>
    </row>
    <row r="293" spans="1:71" ht="43.2" x14ac:dyDescent="0.3">
      <c r="B293" s="60">
        <v>45819</v>
      </c>
      <c r="C293" s="71" t="s">
        <v>1193</v>
      </c>
      <c r="D293" s="62" t="s">
        <v>781</v>
      </c>
      <c r="E293" s="71"/>
      <c r="F293" s="71" t="s">
        <v>1201</v>
      </c>
      <c r="G293" s="71" t="s">
        <v>843</v>
      </c>
      <c r="H293" s="71" t="s">
        <v>843</v>
      </c>
      <c r="I293" s="71"/>
      <c r="J293" s="71" t="s">
        <v>1205</v>
      </c>
      <c r="K293" s="41" t="s">
        <v>74</v>
      </c>
      <c r="L293" s="41" t="s">
        <v>26</v>
      </c>
      <c r="M293" s="41" t="s">
        <v>27</v>
      </c>
      <c r="N293" s="69" t="s">
        <v>1206</v>
      </c>
      <c r="O293" s="22"/>
      <c r="P293" s="5"/>
    </row>
    <row r="294" spans="1:71" s="21" customFormat="1" ht="43.2" x14ac:dyDescent="0.3">
      <c r="A294" s="1"/>
      <c r="B294" s="64">
        <v>45820</v>
      </c>
      <c r="C294" s="22" t="s">
        <v>1193</v>
      </c>
      <c r="D294" s="40" t="s">
        <v>1207</v>
      </c>
      <c r="E294" s="22" t="s">
        <v>81</v>
      </c>
      <c r="F294" s="22" t="s">
        <v>1208</v>
      </c>
      <c r="G294" s="22" t="s">
        <v>1209</v>
      </c>
      <c r="H294" s="22" t="s">
        <v>843</v>
      </c>
      <c r="I294" s="22" t="s">
        <v>1210</v>
      </c>
      <c r="J294" s="22" t="s">
        <v>1211</v>
      </c>
      <c r="K294" s="40" t="s">
        <v>74</v>
      </c>
      <c r="L294" s="40" t="s">
        <v>26</v>
      </c>
      <c r="M294" s="40" t="s">
        <v>40</v>
      </c>
      <c r="N294" s="22" t="s">
        <v>1212</v>
      </c>
      <c r="O294" s="69"/>
      <c r="P294" s="5"/>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row>
    <row r="295" spans="1:71" ht="43.2" x14ac:dyDescent="0.3">
      <c r="B295" s="60">
        <v>45817</v>
      </c>
      <c r="C295" s="71" t="s">
        <v>1193</v>
      </c>
      <c r="D295" s="62" t="s">
        <v>781</v>
      </c>
      <c r="E295" s="71"/>
      <c r="F295" s="71" t="s">
        <v>1213</v>
      </c>
      <c r="G295" s="71" t="s">
        <v>44</v>
      </c>
      <c r="H295" s="71" t="s">
        <v>1214</v>
      </c>
      <c r="I295" s="71" t="s">
        <v>1215</v>
      </c>
      <c r="J295" s="71"/>
      <c r="K295" s="41" t="s">
        <v>74</v>
      </c>
      <c r="L295" s="41" t="s">
        <v>63</v>
      </c>
      <c r="M295" s="41" t="s">
        <v>27</v>
      </c>
      <c r="N295" s="69" t="s">
        <v>1216</v>
      </c>
      <c r="O295" s="69"/>
      <c r="P295" s="5"/>
    </row>
    <row r="296" spans="1:71" ht="43.2" x14ac:dyDescent="0.3">
      <c r="B296" s="60">
        <v>45817</v>
      </c>
      <c r="C296" s="71" t="s">
        <v>1193</v>
      </c>
      <c r="D296" s="62" t="s">
        <v>781</v>
      </c>
      <c r="E296" s="71"/>
      <c r="F296" s="71" t="s">
        <v>1213</v>
      </c>
      <c r="G296" s="71" t="s">
        <v>1217</v>
      </c>
      <c r="H296" s="71" t="s">
        <v>1218</v>
      </c>
      <c r="I296" s="71" t="s">
        <v>1219</v>
      </c>
      <c r="J296" s="71"/>
      <c r="K296" s="41" t="s">
        <v>74</v>
      </c>
      <c r="L296" s="41" t="s">
        <v>63</v>
      </c>
      <c r="M296" s="41" t="s">
        <v>27</v>
      </c>
      <c r="N296" s="69" t="s">
        <v>1216</v>
      </c>
      <c r="O296" s="22"/>
      <c r="P296" s="5"/>
    </row>
    <row r="297" spans="1:71" s="21" customFormat="1" ht="43.2" x14ac:dyDescent="0.3">
      <c r="A297" s="1"/>
      <c r="B297" s="64">
        <v>45817</v>
      </c>
      <c r="C297" s="22" t="s">
        <v>1193</v>
      </c>
      <c r="D297" s="40" t="s">
        <v>781</v>
      </c>
      <c r="E297" s="22" t="s">
        <v>242</v>
      </c>
      <c r="F297" s="22" t="s">
        <v>1220</v>
      </c>
      <c r="G297" s="22" t="s">
        <v>243</v>
      </c>
      <c r="H297" s="22" t="s">
        <v>1221</v>
      </c>
      <c r="I297" s="22" t="s">
        <v>1215</v>
      </c>
      <c r="J297" s="22"/>
      <c r="K297" s="40" t="s">
        <v>74</v>
      </c>
      <c r="L297" s="40" t="s">
        <v>63</v>
      </c>
      <c r="M297" s="40" t="s">
        <v>40</v>
      </c>
      <c r="N297" s="22" t="s">
        <v>1222</v>
      </c>
      <c r="O297" s="69"/>
      <c r="P297" s="5"/>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row>
    <row r="298" spans="1:71" ht="43.2" x14ac:dyDescent="0.3">
      <c r="B298" s="60">
        <v>45817</v>
      </c>
      <c r="C298" s="71" t="s">
        <v>1193</v>
      </c>
      <c r="D298" s="62" t="s">
        <v>781</v>
      </c>
      <c r="E298" s="71"/>
      <c r="F298" s="71" t="s">
        <v>1220</v>
      </c>
      <c r="G298" s="71" t="s">
        <v>243</v>
      </c>
      <c r="H298" s="71" t="s">
        <v>1223</v>
      </c>
      <c r="I298" s="71" t="s">
        <v>1215</v>
      </c>
      <c r="J298" s="71"/>
      <c r="K298" s="41" t="s">
        <v>74</v>
      </c>
      <c r="L298" s="41" t="s">
        <v>63</v>
      </c>
      <c r="M298" s="41" t="s">
        <v>27</v>
      </c>
      <c r="N298" s="69" t="s">
        <v>1224</v>
      </c>
      <c r="O298" s="69"/>
      <c r="P298" s="5"/>
    </row>
    <row r="299" spans="1:71" ht="43.2" x14ac:dyDescent="0.3">
      <c r="B299" s="60">
        <v>45817</v>
      </c>
      <c r="C299" s="71" t="s">
        <v>1193</v>
      </c>
      <c r="D299" s="62" t="s">
        <v>781</v>
      </c>
      <c r="E299" s="71"/>
      <c r="F299" s="71" t="s">
        <v>1225</v>
      </c>
      <c r="G299" s="71" t="s">
        <v>228</v>
      </c>
      <c r="H299" s="71" t="s">
        <v>1226</v>
      </c>
      <c r="I299" s="71" t="s">
        <v>1227</v>
      </c>
      <c r="J299" s="71"/>
      <c r="K299" s="41" t="s">
        <v>74</v>
      </c>
      <c r="L299" s="41" t="s">
        <v>63</v>
      </c>
      <c r="M299" s="41" t="s">
        <v>27</v>
      </c>
      <c r="N299" s="69" t="s">
        <v>1228</v>
      </c>
      <c r="O299" s="22"/>
      <c r="P299" s="5"/>
    </row>
    <row r="300" spans="1:71" s="21" customFormat="1" ht="72" x14ac:dyDescent="0.3">
      <c r="A300" s="1"/>
      <c r="B300" s="64">
        <v>45814</v>
      </c>
      <c r="C300" s="22" t="s">
        <v>369</v>
      </c>
      <c r="D300" s="40" t="s">
        <v>1229</v>
      </c>
      <c r="E300" s="22" t="s">
        <v>135</v>
      </c>
      <c r="F300" s="22" t="s">
        <v>1230</v>
      </c>
      <c r="G300" s="22" t="s">
        <v>137</v>
      </c>
      <c r="H300" s="22" t="s">
        <v>1231</v>
      </c>
      <c r="I300" s="22" t="s">
        <v>1232</v>
      </c>
      <c r="J300" s="22" t="s">
        <v>1233</v>
      </c>
      <c r="K300" s="40" t="s">
        <v>74</v>
      </c>
      <c r="L300" s="40" t="s">
        <v>26</v>
      </c>
      <c r="M300" s="40" t="s">
        <v>40</v>
      </c>
      <c r="N300" s="22" t="s">
        <v>1203</v>
      </c>
      <c r="O300" s="69"/>
      <c r="P300" s="5"/>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row>
    <row r="301" spans="1:71" ht="72" x14ac:dyDescent="0.3">
      <c r="B301" s="60">
        <v>45814</v>
      </c>
      <c r="C301" s="71" t="s">
        <v>369</v>
      </c>
      <c r="D301" s="62" t="s">
        <v>1229</v>
      </c>
      <c r="E301" s="71"/>
      <c r="F301" s="71" t="s">
        <v>1230</v>
      </c>
      <c r="G301" s="71" t="s">
        <v>212</v>
      </c>
      <c r="H301" s="71" t="s">
        <v>1234</v>
      </c>
      <c r="I301" s="71" t="s">
        <v>1235</v>
      </c>
      <c r="J301" s="71" t="s">
        <v>1233</v>
      </c>
      <c r="K301" s="41" t="s">
        <v>74</v>
      </c>
      <c r="L301" s="41" t="s">
        <v>26</v>
      </c>
      <c r="M301" s="41" t="s">
        <v>27</v>
      </c>
      <c r="N301" s="69" t="s">
        <v>1171</v>
      </c>
      <c r="O301" s="22"/>
      <c r="P301" s="5"/>
    </row>
    <row r="302" spans="1:71" s="21" customFormat="1" ht="72" x14ac:dyDescent="0.3">
      <c r="A302" s="1"/>
      <c r="B302" s="64">
        <v>45814</v>
      </c>
      <c r="C302" s="22" t="s">
        <v>369</v>
      </c>
      <c r="D302" s="40" t="s">
        <v>1229</v>
      </c>
      <c r="E302" s="22" t="s">
        <v>215</v>
      </c>
      <c r="F302" s="22" t="s">
        <v>1230</v>
      </c>
      <c r="G302" s="22" t="s">
        <v>311</v>
      </c>
      <c r="H302" s="22" t="s">
        <v>1234</v>
      </c>
      <c r="I302" s="22" t="s">
        <v>1236</v>
      </c>
      <c r="J302" s="22" t="s">
        <v>1233</v>
      </c>
      <c r="K302" s="40" t="s">
        <v>74</v>
      </c>
      <c r="L302" s="40" t="s">
        <v>26</v>
      </c>
      <c r="M302" s="40" t="s">
        <v>40</v>
      </c>
      <c r="N302" s="22" t="s">
        <v>1237</v>
      </c>
      <c r="O302" s="22"/>
      <c r="P302" s="5"/>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row>
    <row r="303" spans="1:71" s="21" customFormat="1" ht="72" x14ac:dyDescent="0.3">
      <c r="A303" s="1"/>
      <c r="B303" s="64">
        <v>45814</v>
      </c>
      <c r="C303" s="22" t="s">
        <v>369</v>
      </c>
      <c r="D303" s="40" t="s">
        <v>1229</v>
      </c>
      <c r="E303" s="22" t="s">
        <v>423</v>
      </c>
      <c r="F303" s="22" t="s">
        <v>1238</v>
      </c>
      <c r="G303" s="22" t="s">
        <v>1239</v>
      </c>
      <c r="H303" s="22" t="s">
        <v>1239</v>
      </c>
      <c r="I303" s="22" t="s">
        <v>1240</v>
      </c>
      <c r="J303" s="22" t="s">
        <v>1233</v>
      </c>
      <c r="K303" s="40" t="s">
        <v>74</v>
      </c>
      <c r="L303" s="40" t="s">
        <v>63</v>
      </c>
      <c r="M303" s="40" t="s">
        <v>40</v>
      </c>
      <c r="N303" s="22" t="s">
        <v>1241</v>
      </c>
      <c r="O303" s="22"/>
      <c r="P303" s="5"/>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row>
    <row r="304" spans="1:71" s="21" customFormat="1" ht="72" x14ac:dyDescent="0.3">
      <c r="A304" s="1"/>
      <c r="B304" s="64">
        <v>45814</v>
      </c>
      <c r="C304" s="22" t="s">
        <v>369</v>
      </c>
      <c r="D304" s="40" t="s">
        <v>1229</v>
      </c>
      <c r="E304" s="22" t="s">
        <v>35</v>
      </c>
      <c r="F304" s="22" t="s">
        <v>1238</v>
      </c>
      <c r="G304" s="22" t="s">
        <v>1242</v>
      </c>
      <c r="H304" s="22" t="s">
        <v>1243</v>
      </c>
      <c r="I304" s="22" t="s">
        <v>1244</v>
      </c>
      <c r="J304" s="22" t="s">
        <v>1233</v>
      </c>
      <c r="K304" s="40" t="s">
        <v>74</v>
      </c>
      <c r="L304" s="40" t="s">
        <v>63</v>
      </c>
      <c r="M304" s="40" t="s">
        <v>40</v>
      </c>
      <c r="N304" s="22" t="s">
        <v>1146</v>
      </c>
      <c r="O304" s="22"/>
      <c r="P304" s="5"/>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row>
    <row r="305" spans="1:71" s="21" customFormat="1" ht="72" x14ac:dyDescent="0.3">
      <c r="A305" s="1"/>
      <c r="B305" s="64">
        <v>45814</v>
      </c>
      <c r="C305" s="22" t="s">
        <v>369</v>
      </c>
      <c r="D305" s="40" t="s">
        <v>1229</v>
      </c>
      <c r="E305" s="22" t="s">
        <v>242</v>
      </c>
      <c r="F305" s="22" t="s">
        <v>1245</v>
      </c>
      <c r="G305" s="22" t="s">
        <v>1242</v>
      </c>
      <c r="H305" s="22" t="s">
        <v>1243</v>
      </c>
      <c r="I305" s="22" t="s">
        <v>1244</v>
      </c>
      <c r="J305" s="22" t="s">
        <v>1233</v>
      </c>
      <c r="K305" s="40" t="s">
        <v>74</v>
      </c>
      <c r="L305" s="40" t="s">
        <v>63</v>
      </c>
      <c r="M305" s="40" t="s">
        <v>40</v>
      </c>
      <c r="N305" s="22" t="s">
        <v>1146</v>
      </c>
      <c r="O305" s="22"/>
      <c r="P305" s="5"/>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row>
    <row r="306" spans="1:71" s="21" customFormat="1" ht="72" x14ac:dyDescent="0.3">
      <c r="A306" s="1"/>
      <c r="B306" s="64">
        <v>45814</v>
      </c>
      <c r="C306" s="22" t="s">
        <v>369</v>
      </c>
      <c r="D306" s="40" t="s">
        <v>1229</v>
      </c>
      <c r="E306" s="22" t="s">
        <v>242</v>
      </c>
      <c r="F306" s="22" t="s">
        <v>1245</v>
      </c>
      <c r="G306" s="22" t="s">
        <v>1242</v>
      </c>
      <c r="H306" s="22" t="s">
        <v>1246</v>
      </c>
      <c r="I306" s="22" t="s">
        <v>1247</v>
      </c>
      <c r="J306" s="22" t="s">
        <v>1233</v>
      </c>
      <c r="K306" s="40" t="s">
        <v>74</v>
      </c>
      <c r="L306" s="40" t="s">
        <v>63</v>
      </c>
      <c r="M306" s="40" t="s">
        <v>40</v>
      </c>
      <c r="N306" s="22" t="s">
        <v>1146</v>
      </c>
      <c r="O306" s="74"/>
      <c r="P306" s="5"/>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row>
    <row r="307" spans="1:71" ht="72" x14ac:dyDescent="0.3">
      <c r="B307" s="60">
        <v>45814</v>
      </c>
      <c r="C307" s="71" t="s">
        <v>369</v>
      </c>
      <c r="D307" s="62" t="s">
        <v>1229</v>
      </c>
      <c r="E307" s="71"/>
      <c r="F307" s="71" t="s">
        <v>1248</v>
      </c>
      <c r="G307" s="71" t="s">
        <v>1249</v>
      </c>
      <c r="H307" s="71" t="s">
        <v>1250</v>
      </c>
      <c r="I307" s="71" t="s">
        <v>1251</v>
      </c>
      <c r="J307" s="71" t="s">
        <v>1233</v>
      </c>
      <c r="K307" s="41" t="s">
        <v>74</v>
      </c>
      <c r="L307" s="44" t="s">
        <v>26</v>
      </c>
      <c r="M307" s="44" t="s">
        <v>27</v>
      </c>
      <c r="N307" s="74" t="s">
        <v>1252</v>
      </c>
      <c r="O307" s="74"/>
      <c r="P307" s="5"/>
    </row>
    <row r="308" spans="1:71" ht="57.6" x14ac:dyDescent="0.3">
      <c r="B308" s="60">
        <v>45814</v>
      </c>
      <c r="C308" s="71" t="s">
        <v>369</v>
      </c>
      <c r="D308" s="62" t="s">
        <v>1253</v>
      </c>
      <c r="E308" s="71"/>
      <c r="F308" s="71" t="s">
        <v>192</v>
      </c>
      <c r="G308" s="71" t="s">
        <v>1254</v>
      </c>
      <c r="H308" s="71" t="s">
        <v>1255</v>
      </c>
      <c r="I308" s="71" t="s">
        <v>1256</v>
      </c>
      <c r="J308" s="71" t="s">
        <v>1257</v>
      </c>
      <c r="K308" s="41" t="s">
        <v>74</v>
      </c>
      <c r="L308" s="44" t="s">
        <v>26</v>
      </c>
      <c r="M308" s="44" t="s">
        <v>27</v>
      </c>
      <c r="N308" s="74" t="s">
        <v>1258</v>
      </c>
      <c r="O308" s="22"/>
      <c r="P308" s="5"/>
    </row>
    <row r="309" spans="1:71" s="21" customFormat="1" ht="172.8" x14ac:dyDescent="0.3">
      <c r="A309" s="1"/>
      <c r="B309" s="64">
        <v>45821</v>
      </c>
      <c r="C309" s="22" t="s">
        <v>1259</v>
      </c>
      <c r="D309" s="40" t="s">
        <v>1260</v>
      </c>
      <c r="E309" s="22" t="s">
        <v>159</v>
      </c>
      <c r="F309" s="22">
        <v>86043799</v>
      </c>
      <c r="G309" s="22" t="s">
        <v>1261</v>
      </c>
      <c r="H309" s="22" t="s">
        <v>1262</v>
      </c>
      <c r="I309" s="22" t="s">
        <v>1263</v>
      </c>
      <c r="J309" s="22"/>
      <c r="K309" s="40" t="s">
        <v>74</v>
      </c>
      <c r="L309" s="40" t="s">
        <v>63</v>
      </c>
      <c r="M309" s="40" t="s">
        <v>40</v>
      </c>
      <c r="N309" s="22" t="s">
        <v>1264</v>
      </c>
      <c r="O309" s="74"/>
      <c r="P309" s="5"/>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row>
    <row r="310" spans="1:71" ht="72" x14ac:dyDescent="0.3">
      <c r="B310" s="60">
        <v>45821</v>
      </c>
      <c r="C310" s="71" t="s">
        <v>1259</v>
      </c>
      <c r="D310" s="62" t="s">
        <v>1260</v>
      </c>
      <c r="E310" s="71"/>
      <c r="F310" s="71">
        <v>86043799</v>
      </c>
      <c r="G310" s="71" t="s">
        <v>1265</v>
      </c>
      <c r="H310" s="71" t="s">
        <v>1266</v>
      </c>
      <c r="I310" s="71" t="s">
        <v>1267</v>
      </c>
      <c r="J310" s="71"/>
      <c r="K310" s="41" t="s">
        <v>74</v>
      </c>
      <c r="L310" s="44" t="s">
        <v>63</v>
      </c>
      <c r="M310" s="44" t="s">
        <v>27</v>
      </c>
      <c r="N310" s="74" t="s">
        <v>1192</v>
      </c>
      <c r="O310" s="69"/>
      <c r="P310" s="5"/>
    </row>
    <row r="311" spans="1:71" ht="72" x14ac:dyDescent="0.3">
      <c r="B311" s="60">
        <v>45821</v>
      </c>
      <c r="C311" s="71" t="s">
        <v>1259</v>
      </c>
      <c r="D311" s="62" t="s">
        <v>1260</v>
      </c>
      <c r="E311" s="71"/>
      <c r="F311" s="71">
        <v>86043799</v>
      </c>
      <c r="G311" s="71"/>
      <c r="H311" s="71" t="s">
        <v>1268</v>
      </c>
      <c r="I311" s="71" t="s">
        <v>1269</v>
      </c>
      <c r="J311" s="71"/>
      <c r="K311" s="41" t="s">
        <v>74</v>
      </c>
      <c r="L311" s="41" t="s">
        <v>26</v>
      </c>
      <c r="M311" s="41" t="s">
        <v>27</v>
      </c>
      <c r="N311" s="69" t="s">
        <v>1270</v>
      </c>
      <c r="O311" s="74"/>
      <c r="P311" s="5"/>
    </row>
    <row r="312" spans="1:71" ht="72" x14ac:dyDescent="0.3">
      <c r="B312" s="60">
        <v>45821</v>
      </c>
      <c r="C312" s="71" t="s">
        <v>1259</v>
      </c>
      <c r="D312" s="62" t="s">
        <v>1260</v>
      </c>
      <c r="E312" s="71"/>
      <c r="F312" s="71">
        <v>86043799</v>
      </c>
      <c r="G312" s="71" t="s">
        <v>1265</v>
      </c>
      <c r="H312" s="71" t="s">
        <v>1271</v>
      </c>
      <c r="I312" s="71" t="s">
        <v>1272</v>
      </c>
      <c r="J312" s="71"/>
      <c r="K312" s="41" t="s">
        <v>74</v>
      </c>
      <c r="L312" s="44" t="s">
        <v>63</v>
      </c>
      <c r="M312" s="44" t="s">
        <v>27</v>
      </c>
      <c r="N312" s="74" t="s">
        <v>1192</v>
      </c>
      <c r="O312" s="69"/>
      <c r="P312" s="5"/>
    </row>
    <row r="313" spans="1:71" ht="144" x14ac:dyDescent="0.3">
      <c r="B313" s="60">
        <v>45821</v>
      </c>
      <c r="C313" s="71" t="s">
        <v>1259</v>
      </c>
      <c r="D313" s="62" t="s">
        <v>1260</v>
      </c>
      <c r="E313" s="71"/>
      <c r="F313" s="71">
        <v>86043799</v>
      </c>
      <c r="G313" s="71"/>
      <c r="H313" s="71" t="s">
        <v>1273</v>
      </c>
      <c r="I313" s="71" t="s">
        <v>1274</v>
      </c>
      <c r="J313" s="71"/>
      <c r="K313" s="41" t="s">
        <v>74</v>
      </c>
      <c r="L313" s="41" t="s">
        <v>63</v>
      </c>
      <c r="M313" s="41" t="s">
        <v>27</v>
      </c>
      <c r="N313" s="69" t="s">
        <v>1275</v>
      </c>
      <c r="O313" s="69"/>
      <c r="P313" s="5"/>
    </row>
    <row r="314" spans="1:71" ht="72" x14ac:dyDescent="0.3">
      <c r="B314" s="60">
        <v>45821</v>
      </c>
      <c r="C314" s="71" t="s">
        <v>1259</v>
      </c>
      <c r="D314" s="62" t="s">
        <v>1260</v>
      </c>
      <c r="E314" s="71"/>
      <c r="F314" s="71">
        <v>86043799</v>
      </c>
      <c r="G314" s="71"/>
      <c r="H314" s="71" t="s">
        <v>1276</v>
      </c>
      <c r="I314" s="71" t="s">
        <v>1277</v>
      </c>
      <c r="J314" s="71"/>
      <c r="K314" s="41" t="s">
        <v>74</v>
      </c>
      <c r="L314" s="41" t="s">
        <v>26</v>
      </c>
      <c r="M314" s="41" t="s">
        <v>27</v>
      </c>
      <c r="N314" s="69" t="s">
        <v>1278</v>
      </c>
      <c r="O314" s="69"/>
      <c r="P314" s="5"/>
    </row>
    <row r="315" spans="1:71" ht="172.8" x14ac:dyDescent="0.3">
      <c r="B315" s="60">
        <v>45821</v>
      </c>
      <c r="C315" s="71" t="s">
        <v>1259</v>
      </c>
      <c r="D315" s="62" t="s">
        <v>1260</v>
      </c>
      <c r="E315" s="71"/>
      <c r="F315" s="71">
        <v>86043799</v>
      </c>
      <c r="G315" s="71"/>
      <c r="H315" s="71" t="s">
        <v>1279</v>
      </c>
      <c r="I315" s="71" t="s">
        <v>1280</v>
      </c>
      <c r="J315" s="71"/>
      <c r="K315" s="41" t="s">
        <v>74</v>
      </c>
      <c r="L315" s="41" t="s">
        <v>26</v>
      </c>
      <c r="M315" s="41" t="s">
        <v>27</v>
      </c>
      <c r="N315" s="69" t="s">
        <v>1281</v>
      </c>
      <c r="O315" s="22"/>
      <c r="P315" s="5"/>
    </row>
    <row r="316" spans="1:71" s="21" customFormat="1" ht="57.6" x14ac:dyDescent="0.3">
      <c r="A316" s="1"/>
      <c r="B316" s="64">
        <v>45821</v>
      </c>
      <c r="C316" s="22" t="s">
        <v>1259</v>
      </c>
      <c r="D316" s="40" t="s">
        <v>1260</v>
      </c>
      <c r="E316" s="22" t="s">
        <v>42</v>
      </c>
      <c r="F316" s="22">
        <v>86043799</v>
      </c>
      <c r="G316" s="22"/>
      <c r="H316" s="22" t="s">
        <v>1282</v>
      </c>
      <c r="I316" s="22" t="s">
        <v>1283</v>
      </c>
      <c r="J316" s="22"/>
      <c r="K316" s="40" t="s">
        <v>74</v>
      </c>
      <c r="L316" s="40" t="s">
        <v>26</v>
      </c>
      <c r="M316" s="40" t="s">
        <v>40</v>
      </c>
      <c r="N316" s="22" t="s">
        <v>1284</v>
      </c>
      <c r="O316" s="22"/>
      <c r="P316" s="5"/>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row>
    <row r="317" spans="1:71" s="21" customFormat="1" ht="115.2" x14ac:dyDescent="0.3">
      <c r="A317" s="1"/>
      <c r="B317" s="64">
        <v>45821</v>
      </c>
      <c r="C317" s="22" t="s">
        <v>1259</v>
      </c>
      <c r="D317" s="40" t="s">
        <v>1260</v>
      </c>
      <c r="E317" s="22" t="s">
        <v>81</v>
      </c>
      <c r="F317" s="22">
        <v>86043799</v>
      </c>
      <c r="G317" s="22" t="s">
        <v>1285</v>
      </c>
      <c r="H317" s="22" t="s">
        <v>1286</v>
      </c>
      <c r="I317" s="22" t="s">
        <v>1287</v>
      </c>
      <c r="J317" s="22"/>
      <c r="K317" s="40" t="s">
        <v>74</v>
      </c>
      <c r="L317" s="40" t="s">
        <v>63</v>
      </c>
      <c r="M317" s="40" t="s">
        <v>40</v>
      </c>
      <c r="N317" s="22" t="s">
        <v>1146</v>
      </c>
      <c r="O317" s="22"/>
      <c r="P317" s="5"/>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row>
    <row r="318" spans="1:71" s="21" customFormat="1" ht="158.4" x14ac:dyDescent="0.3">
      <c r="A318" s="1"/>
      <c r="B318" s="64">
        <v>45821</v>
      </c>
      <c r="C318" s="22" t="s">
        <v>1259</v>
      </c>
      <c r="D318" s="40" t="s">
        <v>1260</v>
      </c>
      <c r="E318" s="22"/>
      <c r="F318" s="22">
        <v>86043799</v>
      </c>
      <c r="G318" s="22"/>
      <c r="H318" s="22" t="s">
        <v>1288</v>
      </c>
      <c r="I318" s="22" t="s">
        <v>1289</v>
      </c>
      <c r="J318" s="22"/>
      <c r="K318" s="40" t="s">
        <v>74</v>
      </c>
      <c r="L318" s="40" t="s">
        <v>26</v>
      </c>
      <c r="M318" s="40" t="s">
        <v>40</v>
      </c>
      <c r="N318" s="22" t="s">
        <v>1290</v>
      </c>
      <c r="O318" s="22"/>
      <c r="P318" s="5"/>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row>
    <row r="319" spans="1:71" s="21" customFormat="1" ht="72" x14ac:dyDescent="0.3">
      <c r="A319" s="1"/>
      <c r="B319" s="64">
        <v>45821</v>
      </c>
      <c r="C319" s="22" t="s">
        <v>1259</v>
      </c>
      <c r="D319" s="40" t="s">
        <v>1260</v>
      </c>
      <c r="E319" s="22"/>
      <c r="F319" s="22">
        <v>86043799</v>
      </c>
      <c r="G319" s="22"/>
      <c r="H319" s="22" t="s">
        <v>1291</v>
      </c>
      <c r="I319" s="22" t="s">
        <v>1292</v>
      </c>
      <c r="J319" s="22"/>
      <c r="K319" s="40" t="s">
        <v>74</v>
      </c>
      <c r="L319" s="40" t="s">
        <v>26</v>
      </c>
      <c r="M319" s="40" t="s">
        <v>40</v>
      </c>
      <c r="N319" s="22" t="s">
        <v>1293</v>
      </c>
      <c r="O319" s="22"/>
      <c r="P319" s="5"/>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row>
    <row r="320" spans="1:71" s="21" customFormat="1" ht="57.6" x14ac:dyDescent="0.3">
      <c r="A320" s="1"/>
      <c r="B320" s="64">
        <v>45821</v>
      </c>
      <c r="C320" s="22" t="s">
        <v>1259</v>
      </c>
      <c r="D320" s="40" t="s">
        <v>954</v>
      </c>
      <c r="E320" s="22" t="s">
        <v>159</v>
      </c>
      <c r="F320" s="22">
        <v>40399465</v>
      </c>
      <c r="G320" s="22" t="s">
        <v>1294</v>
      </c>
      <c r="H320" s="22" t="s">
        <v>1295</v>
      </c>
      <c r="I320" s="22" t="s">
        <v>1296</v>
      </c>
      <c r="J320" s="22"/>
      <c r="K320" s="40" t="s">
        <v>74</v>
      </c>
      <c r="L320" s="40" t="s">
        <v>26</v>
      </c>
      <c r="M320" s="40" t="s">
        <v>40</v>
      </c>
      <c r="N320" s="22" t="s">
        <v>1146</v>
      </c>
      <c r="O320" s="74"/>
      <c r="P320" s="5"/>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row>
    <row r="321" spans="1:71" ht="158.4" x14ac:dyDescent="0.3">
      <c r="B321" s="60">
        <v>45821</v>
      </c>
      <c r="C321" s="71" t="s">
        <v>1259</v>
      </c>
      <c r="D321" s="62" t="s">
        <v>954</v>
      </c>
      <c r="E321" s="71"/>
      <c r="F321" s="71">
        <v>40399465</v>
      </c>
      <c r="G321" s="71" t="s">
        <v>724</v>
      </c>
      <c r="H321" s="74" t="s">
        <v>1297</v>
      </c>
      <c r="I321" s="74" t="s">
        <v>1298</v>
      </c>
      <c r="J321" s="74"/>
      <c r="K321" s="44" t="s">
        <v>74</v>
      </c>
      <c r="L321" s="44" t="s">
        <v>63</v>
      </c>
      <c r="M321" s="44" t="s">
        <v>27</v>
      </c>
      <c r="N321" s="74"/>
      <c r="O321" s="69"/>
      <c r="P321" s="5"/>
    </row>
    <row r="322" spans="1:71" ht="86.4" x14ac:dyDescent="0.3">
      <c r="B322" s="60">
        <v>45813</v>
      </c>
      <c r="C322" s="71" t="s">
        <v>1299</v>
      </c>
      <c r="D322" s="62" t="s">
        <v>846</v>
      </c>
      <c r="E322" s="71"/>
      <c r="F322" s="71" t="s">
        <v>1300</v>
      </c>
      <c r="G322" s="71" t="s">
        <v>1301</v>
      </c>
      <c r="H322" s="71" t="s">
        <v>1302</v>
      </c>
      <c r="I322" s="71" t="s">
        <v>1303</v>
      </c>
      <c r="J322" s="71" t="s">
        <v>1304</v>
      </c>
      <c r="K322" s="41" t="s">
        <v>74</v>
      </c>
      <c r="L322" s="41" t="s">
        <v>63</v>
      </c>
      <c r="M322" s="41" t="s">
        <v>27</v>
      </c>
      <c r="N322" s="69" t="s">
        <v>1305</v>
      </c>
      <c r="O322" s="22"/>
      <c r="P322" s="5"/>
    </row>
    <row r="323" spans="1:71" s="21" customFormat="1" ht="57.6" x14ac:dyDescent="0.3">
      <c r="A323" s="1"/>
      <c r="B323" s="64">
        <v>45813</v>
      </c>
      <c r="C323" s="22" t="s">
        <v>1299</v>
      </c>
      <c r="D323" s="40" t="s">
        <v>846</v>
      </c>
      <c r="E323" s="22" t="s">
        <v>135</v>
      </c>
      <c r="F323" s="22" t="s">
        <v>847</v>
      </c>
      <c r="G323" s="22" t="s">
        <v>1306</v>
      </c>
      <c r="H323" s="22" t="s">
        <v>1307</v>
      </c>
      <c r="I323" s="22" t="s">
        <v>1308</v>
      </c>
      <c r="J323" s="22" t="s">
        <v>1304</v>
      </c>
      <c r="K323" s="40" t="s">
        <v>74</v>
      </c>
      <c r="L323" s="40" t="s">
        <v>63</v>
      </c>
      <c r="M323" s="40" t="s">
        <v>40</v>
      </c>
      <c r="N323" s="22" t="s">
        <v>1146</v>
      </c>
      <c r="O323" s="69"/>
      <c r="P323" s="5"/>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row>
    <row r="324" spans="1:71" ht="187.2" x14ac:dyDescent="0.3">
      <c r="B324" s="60">
        <v>45813</v>
      </c>
      <c r="C324" s="71" t="s">
        <v>1299</v>
      </c>
      <c r="D324" s="62" t="s">
        <v>846</v>
      </c>
      <c r="E324" s="71"/>
      <c r="F324" s="71" t="s">
        <v>1309</v>
      </c>
      <c r="G324" s="71" t="s">
        <v>1310</v>
      </c>
      <c r="H324" s="71" t="s">
        <v>1311</v>
      </c>
      <c r="I324" s="71" t="s">
        <v>1312</v>
      </c>
      <c r="J324" s="71" t="s">
        <v>1313</v>
      </c>
      <c r="K324" s="41" t="s">
        <v>74</v>
      </c>
      <c r="L324" s="41" t="s">
        <v>26</v>
      </c>
      <c r="M324" s="41" t="s">
        <v>27</v>
      </c>
      <c r="N324" s="69" t="s">
        <v>1314</v>
      </c>
      <c r="O324" s="22"/>
      <c r="P324" s="5"/>
    </row>
    <row r="325" spans="1:71" s="21" customFormat="1" ht="57.6" x14ac:dyDescent="0.3">
      <c r="A325" s="1"/>
      <c r="B325" s="64">
        <v>45813</v>
      </c>
      <c r="C325" s="22" t="s">
        <v>1299</v>
      </c>
      <c r="D325" s="40" t="s">
        <v>846</v>
      </c>
      <c r="E325" s="22" t="s">
        <v>159</v>
      </c>
      <c r="F325" s="22" t="s">
        <v>1315</v>
      </c>
      <c r="G325" s="22" t="s">
        <v>1316</v>
      </c>
      <c r="H325" s="22" t="s">
        <v>1317</v>
      </c>
      <c r="I325" s="22" t="s">
        <v>1318</v>
      </c>
      <c r="J325" s="22" t="s">
        <v>1304</v>
      </c>
      <c r="K325" s="40" t="s">
        <v>74</v>
      </c>
      <c r="L325" s="40" t="s">
        <v>63</v>
      </c>
      <c r="M325" s="40" t="s">
        <v>40</v>
      </c>
      <c r="N325" s="22" t="s">
        <v>1146</v>
      </c>
      <c r="O325" s="22"/>
      <c r="P325" s="5"/>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row>
    <row r="326" spans="1:71" s="21" customFormat="1" ht="43.2" x14ac:dyDescent="0.3">
      <c r="A326" s="1"/>
      <c r="B326" s="64">
        <v>45819</v>
      </c>
      <c r="C326" s="22" t="s">
        <v>1319</v>
      </c>
      <c r="D326" s="40" t="s">
        <v>1320</v>
      </c>
      <c r="E326" s="22" t="s">
        <v>215</v>
      </c>
      <c r="F326" s="22" t="s">
        <v>1321</v>
      </c>
      <c r="G326" s="22" t="s">
        <v>1322</v>
      </c>
      <c r="H326" s="22" t="s">
        <v>1323</v>
      </c>
      <c r="I326" s="22" t="s">
        <v>1324</v>
      </c>
      <c r="J326" s="22" t="s">
        <v>448</v>
      </c>
      <c r="K326" s="40" t="s">
        <v>74</v>
      </c>
      <c r="L326" s="40" t="s">
        <v>63</v>
      </c>
      <c r="M326" s="40" t="s">
        <v>40</v>
      </c>
      <c r="N326" s="22" t="s">
        <v>1146</v>
      </c>
      <c r="O326" s="69"/>
      <c r="P326" s="5"/>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row>
    <row r="327" spans="1:71" ht="43.2" x14ac:dyDescent="0.3">
      <c r="B327" s="60">
        <v>45799</v>
      </c>
      <c r="C327" s="71" t="s">
        <v>1325</v>
      </c>
      <c r="D327" s="62" t="s">
        <v>19</v>
      </c>
      <c r="E327" s="71"/>
      <c r="F327" s="71" t="s">
        <v>1326</v>
      </c>
      <c r="G327" s="71" t="s">
        <v>44</v>
      </c>
      <c r="H327" s="71" t="s">
        <v>1327</v>
      </c>
      <c r="I327" s="71" t="s">
        <v>1328</v>
      </c>
      <c r="J327" s="71"/>
      <c r="K327" s="41" t="s">
        <v>74</v>
      </c>
      <c r="L327" s="41" t="s">
        <v>26</v>
      </c>
      <c r="M327" s="41" t="s">
        <v>27</v>
      </c>
      <c r="N327" s="69" t="s">
        <v>1329</v>
      </c>
      <c r="O327" s="22"/>
      <c r="P327" s="5"/>
    </row>
    <row r="328" spans="1:71" s="21" customFormat="1" ht="57.6" x14ac:dyDescent="0.3">
      <c r="A328" s="1"/>
      <c r="B328" s="64">
        <v>45799</v>
      </c>
      <c r="C328" s="22" t="s">
        <v>1325</v>
      </c>
      <c r="D328" s="40" t="s">
        <v>19</v>
      </c>
      <c r="E328" s="22" t="s">
        <v>35</v>
      </c>
      <c r="F328" s="22" t="s">
        <v>1330</v>
      </c>
      <c r="G328" s="22" t="s">
        <v>1331</v>
      </c>
      <c r="H328" s="22" t="s">
        <v>1332</v>
      </c>
      <c r="I328" s="22" t="s">
        <v>1333</v>
      </c>
      <c r="J328" s="22"/>
      <c r="K328" s="40" t="s">
        <v>74</v>
      </c>
      <c r="L328" s="40" t="s">
        <v>63</v>
      </c>
      <c r="M328" s="40" t="s">
        <v>40</v>
      </c>
      <c r="N328" s="22" t="s">
        <v>1334</v>
      </c>
      <c r="O328" s="70"/>
      <c r="P328" s="5"/>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row>
    <row r="329" spans="1:71" s="23" customFormat="1" ht="72" x14ac:dyDescent="0.3">
      <c r="A329" s="1"/>
      <c r="B329" s="99">
        <v>45799</v>
      </c>
      <c r="C329" s="102" t="s">
        <v>1335</v>
      </c>
      <c r="D329" s="101" t="s">
        <v>1336</v>
      </c>
      <c r="E329" s="102"/>
      <c r="F329" s="102" t="s">
        <v>1337</v>
      </c>
      <c r="G329" s="102" t="s">
        <v>910</v>
      </c>
      <c r="H329" s="102" t="s">
        <v>1338</v>
      </c>
      <c r="I329" s="102" t="s">
        <v>1339</v>
      </c>
      <c r="J329" s="102"/>
      <c r="K329" s="101" t="s">
        <v>80</v>
      </c>
      <c r="L329" s="101" t="s">
        <v>63</v>
      </c>
      <c r="M329" s="101" t="s">
        <v>40</v>
      </c>
      <c r="N329" s="102" t="s">
        <v>1340</v>
      </c>
      <c r="O329" s="70" t="s">
        <v>1341</v>
      </c>
      <c r="P329" s="5"/>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row>
    <row r="330" spans="1:71" s="23" customFormat="1" ht="72" x14ac:dyDescent="0.3">
      <c r="A330" s="1"/>
      <c r="B330" s="99">
        <v>45799</v>
      </c>
      <c r="C330" s="102" t="s">
        <v>1335</v>
      </c>
      <c r="D330" s="101" t="s">
        <v>1336</v>
      </c>
      <c r="E330" s="102"/>
      <c r="F330" s="102" t="s">
        <v>1337</v>
      </c>
      <c r="G330" s="102"/>
      <c r="H330" s="102" t="s">
        <v>1342</v>
      </c>
      <c r="I330" s="102" t="s">
        <v>1339</v>
      </c>
      <c r="J330" s="102"/>
      <c r="K330" s="101" t="s">
        <v>80</v>
      </c>
      <c r="L330" s="101" t="s">
        <v>63</v>
      </c>
      <c r="M330" s="101" t="s">
        <v>40</v>
      </c>
      <c r="N330" s="102" t="s">
        <v>1343</v>
      </c>
      <c r="O330" s="70" t="s">
        <v>1344</v>
      </c>
      <c r="P330" s="5"/>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row>
    <row r="331" spans="1:71" s="23" customFormat="1" ht="72" x14ac:dyDescent="0.3">
      <c r="A331" s="1"/>
      <c r="B331" s="99">
        <v>45799</v>
      </c>
      <c r="C331" s="102" t="s">
        <v>1335</v>
      </c>
      <c r="D331" s="101" t="s">
        <v>1336</v>
      </c>
      <c r="E331" s="102"/>
      <c r="F331" s="102" t="s">
        <v>1345</v>
      </c>
      <c r="G331" s="102"/>
      <c r="H331" s="102" t="s">
        <v>1346</v>
      </c>
      <c r="I331" s="102" t="s">
        <v>1339</v>
      </c>
      <c r="J331" s="102"/>
      <c r="K331" s="101" t="s">
        <v>80</v>
      </c>
      <c r="L331" s="101" t="s">
        <v>63</v>
      </c>
      <c r="M331" s="101" t="s">
        <v>40</v>
      </c>
      <c r="N331" s="102" t="s">
        <v>1343</v>
      </c>
      <c r="O331" s="70" t="s">
        <v>1344</v>
      </c>
      <c r="P331" s="5"/>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row>
    <row r="332" spans="1:71" s="23" customFormat="1" ht="72" x14ac:dyDescent="0.3">
      <c r="A332" s="1"/>
      <c r="B332" s="99">
        <v>45799</v>
      </c>
      <c r="C332" s="102" t="s">
        <v>1335</v>
      </c>
      <c r="D332" s="101" t="s">
        <v>1336</v>
      </c>
      <c r="E332" s="102"/>
      <c r="F332" s="102" t="s">
        <v>1347</v>
      </c>
      <c r="G332" s="102"/>
      <c r="H332" s="102" t="s">
        <v>1346</v>
      </c>
      <c r="I332" s="102" t="s">
        <v>1339</v>
      </c>
      <c r="J332" s="102"/>
      <c r="K332" s="101" t="s">
        <v>80</v>
      </c>
      <c r="L332" s="101" t="s">
        <v>63</v>
      </c>
      <c r="M332" s="101" t="s">
        <v>40</v>
      </c>
      <c r="N332" s="102" t="s">
        <v>1348</v>
      </c>
      <c r="O332" s="69" t="s">
        <v>1344</v>
      </c>
      <c r="P332" s="5"/>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row>
    <row r="333" spans="1:71" ht="100.8" x14ac:dyDescent="0.3">
      <c r="B333" s="60">
        <v>45799</v>
      </c>
      <c r="C333" s="71" t="s">
        <v>1335</v>
      </c>
      <c r="D333" s="62" t="s">
        <v>1336</v>
      </c>
      <c r="E333" s="71"/>
      <c r="F333" s="71" t="s">
        <v>1347</v>
      </c>
      <c r="G333" s="71" t="s">
        <v>1349</v>
      </c>
      <c r="H333" s="71" t="s">
        <v>1350</v>
      </c>
      <c r="I333" s="71" t="s">
        <v>1351</v>
      </c>
      <c r="J333" s="71"/>
      <c r="K333" s="41" t="s">
        <v>80</v>
      </c>
      <c r="L333" s="41" t="s">
        <v>63</v>
      </c>
      <c r="M333" s="41" t="s">
        <v>27</v>
      </c>
      <c r="N333" s="69" t="s">
        <v>1352</v>
      </c>
      <c r="O333" s="70"/>
      <c r="P333" s="5"/>
    </row>
    <row r="334" spans="1:71" s="23" customFormat="1" ht="72" x14ac:dyDescent="0.3">
      <c r="A334" s="1"/>
      <c r="B334" s="99">
        <v>45799</v>
      </c>
      <c r="C334" s="102" t="s">
        <v>1335</v>
      </c>
      <c r="D334" s="101" t="s">
        <v>1336</v>
      </c>
      <c r="E334" s="102"/>
      <c r="F334" s="102" t="s">
        <v>1175</v>
      </c>
      <c r="G334" s="102"/>
      <c r="H334" s="102" t="s">
        <v>1346</v>
      </c>
      <c r="I334" s="102" t="s">
        <v>1339</v>
      </c>
      <c r="J334" s="102"/>
      <c r="K334" s="101" t="s">
        <v>80</v>
      </c>
      <c r="L334" s="101" t="s">
        <v>63</v>
      </c>
      <c r="M334" s="101" t="s">
        <v>40</v>
      </c>
      <c r="N334" s="102" t="s">
        <v>1348</v>
      </c>
      <c r="O334" s="22" t="s">
        <v>1344</v>
      </c>
      <c r="P334" s="5"/>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row>
    <row r="335" spans="1:71" s="21" customFormat="1" ht="100.8" x14ac:dyDescent="0.3">
      <c r="A335" s="1"/>
      <c r="B335" s="64">
        <v>45799</v>
      </c>
      <c r="C335" s="22" t="s">
        <v>1335</v>
      </c>
      <c r="D335" s="40" t="s">
        <v>1336</v>
      </c>
      <c r="E335" s="22"/>
      <c r="F335" s="22" t="s">
        <v>1175</v>
      </c>
      <c r="G335" s="22" t="s">
        <v>1349</v>
      </c>
      <c r="H335" s="22" t="s">
        <v>1353</v>
      </c>
      <c r="I335" s="22" t="s">
        <v>1354</v>
      </c>
      <c r="J335" s="22"/>
      <c r="K335" s="40" t="s">
        <v>80</v>
      </c>
      <c r="L335" s="40" t="s">
        <v>63</v>
      </c>
      <c r="M335" s="40" t="s">
        <v>40</v>
      </c>
      <c r="N335" s="22" t="s">
        <v>1355</v>
      </c>
      <c r="O335" s="22"/>
      <c r="P335" s="5"/>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row>
    <row r="336" spans="1:71" s="21" customFormat="1" ht="72" x14ac:dyDescent="0.3">
      <c r="A336" s="1"/>
      <c r="B336" s="64">
        <v>45799</v>
      </c>
      <c r="C336" s="22" t="s">
        <v>1335</v>
      </c>
      <c r="D336" s="40" t="s">
        <v>1336</v>
      </c>
      <c r="E336" s="22"/>
      <c r="F336" s="22" t="s">
        <v>935</v>
      </c>
      <c r="G336" s="22"/>
      <c r="H336" s="22" t="s">
        <v>1356</v>
      </c>
      <c r="I336" s="22" t="s">
        <v>1357</v>
      </c>
      <c r="J336" s="22"/>
      <c r="K336" s="40" t="s">
        <v>80</v>
      </c>
      <c r="L336" s="40" t="s">
        <v>63</v>
      </c>
      <c r="M336" s="40" t="s">
        <v>40</v>
      </c>
      <c r="N336" s="22" t="s">
        <v>1358</v>
      </c>
      <c r="O336" s="69"/>
      <c r="P336" s="5"/>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row>
    <row r="337" spans="1:71" ht="100.8" x14ac:dyDescent="0.3">
      <c r="B337" s="60">
        <v>45799</v>
      </c>
      <c r="C337" s="71" t="s">
        <v>1335</v>
      </c>
      <c r="D337" s="62" t="s">
        <v>1336</v>
      </c>
      <c r="E337" s="71"/>
      <c r="F337" s="71" t="s">
        <v>935</v>
      </c>
      <c r="G337" s="71" t="s">
        <v>1349</v>
      </c>
      <c r="H337" s="71" t="s">
        <v>1350</v>
      </c>
      <c r="I337" s="71" t="s">
        <v>1351</v>
      </c>
      <c r="J337" s="71"/>
      <c r="K337" s="41" t="s">
        <v>80</v>
      </c>
      <c r="L337" s="41" t="s">
        <v>63</v>
      </c>
      <c r="M337" s="41" t="s">
        <v>27</v>
      </c>
      <c r="N337" s="69" t="s">
        <v>1352</v>
      </c>
      <c r="O337" s="70"/>
      <c r="P337" s="5"/>
    </row>
    <row r="338" spans="1:71" s="23" customFormat="1" ht="43.2" x14ac:dyDescent="0.3">
      <c r="A338" s="1"/>
      <c r="B338" s="99">
        <v>45814</v>
      </c>
      <c r="C338" s="102" t="s">
        <v>1359</v>
      </c>
      <c r="D338" s="101" t="s">
        <v>1360</v>
      </c>
      <c r="E338" s="102"/>
      <c r="F338" s="102" t="s">
        <v>207</v>
      </c>
      <c r="G338" s="102" t="s">
        <v>1361</v>
      </c>
      <c r="H338" s="102" t="s">
        <v>1362</v>
      </c>
      <c r="I338" s="102" t="s">
        <v>1363</v>
      </c>
      <c r="J338" s="102" t="s">
        <v>185</v>
      </c>
      <c r="K338" s="101" t="s">
        <v>80</v>
      </c>
      <c r="L338" s="101" t="s">
        <v>63</v>
      </c>
      <c r="M338" s="101" t="s">
        <v>40</v>
      </c>
      <c r="N338" s="102" t="s">
        <v>1364</v>
      </c>
      <c r="O338" s="69" t="s">
        <v>1341</v>
      </c>
      <c r="P338" s="5"/>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row>
    <row r="339" spans="1:71" ht="43.2" x14ac:dyDescent="0.3">
      <c r="B339" s="60">
        <v>45818</v>
      </c>
      <c r="C339" s="71" t="s">
        <v>1365</v>
      </c>
      <c r="D339" s="62" t="s">
        <v>1366</v>
      </c>
      <c r="E339" s="71"/>
      <c r="F339" s="71" t="s">
        <v>1367</v>
      </c>
      <c r="G339" s="71" t="s">
        <v>1368</v>
      </c>
      <c r="H339" s="71" t="s">
        <v>1369</v>
      </c>
      <c r="I339" s="71" t="s">
        <v>1370</v>
      </c>
      <c r="J339" s="71" t="s">
        <v>1371</v>
      </c>
      <c r="K339" s="41" t="s">
        <v>80</v>
      </c>
      <c r="L339" s="41" t="s">
        <v>63</v>
      </c>
      <c r="M339" s="41" t="s">
        <v>40</v>
      </c>
      <c r="N339" s="69"/>
      <c r="O339" s="69"/>
      <c r="P339" s="5"/>
    </row>
    <row r="340" spans="1:71" ht="57.6" x14ac:dyDescent="0.3">
      <c r="B340" s="60">
        <v>45818</v>
      </c>
      <c r="C340" s="71" t="s">
        <v>1365</v>
      </c>
      <c r="D340" s="62" t="s">
        <v>1366</v>
      </c>
      <c r="E340" s="71"/>
      <c r="F340" s="71" t="s">
        <v>1372</v>
      </c>
      <c r="G340" s="71" t="s">
        <v>1373</v>
      </c>
      <c r="H340" s="71" t="s">
        <v>1374</v>
      </c>
      <c r="I340" s="71" t="s">
        <v>1375</v>
      </c>
      <c r="J340" s="71"/>
      <c r="K340" s="41" t="s">
        <v>80</v>
      </c>
      <c r="L340" s="41" t="s">
        <v>63</v>
      </c>
      <c r="M340" s="41" t="s">
        <v>27</v>
      </c>
      <c r="N340" s="69" t="s">
        <v>1376</v>
      </c>
      <c r="O340" s="69"/>
      <c r="P340" s="5"/>
    </row>
    <row r="341" spans="1:71" ht="230.4" x14ac:dyDescent="0.3">
      <c r="B341" s="60">
        <v>45818</v>
      </c>
      <c r="C341" s="71" t="s">
        <v>1377</v>
      </c>
      <c r="D341" s="62" t="s">
        <v>1378</v>
      </c>
      <c r="E341" s="71"/>
      <c r="F341" s="71">
        <v>1003165755</v>
      </c>
      <c r="G341" s="71" t="s">
        <v>1379</v>
      </c>
      <c r="H341" s="71" t="s">
        <v>1380</v>
      </c>
      <c r="I341" s="71" t="s">
        <v>1381</v>
      </c>
      <c r="J341" s="71" t="s">
        <v>1381</v>
      </c>
      <c r="K341" s="41" t="s">
        <v>80</v>
      </c>
      <c r="L341" s="41" t="s">
        <v>63</v>
      </c>
      <c r="M341" s="41" t="s">
        <v>27</v>
      </c>
      <c r="N341" s="69" t="s">
        <v>1382</v>
      </c>
      <c r="O341" s="69"/>
      <c r="P341" s="5"/>
    </row>
    <row r="342" spans="1:71" ht="43.2" x14ac:dyDescent="0.3">
      <c r="B342" s="60">
        <v>45794</v>
      </c>
      <c r="C342" s="71" t="s">
        <v>1383</v>
      </c>
      <c r="D342" s="62" t="s">
        <v>1384</v>
      </c>
      <c r="E342" s="71"/>
      <c r="F342" s="71" t="s">
        <v>203</v>
      </c>
      <c r="G342" s="71" t="s">
        <v>137</v>
      </c>
      <c r="H342" s="71" t="s">
        <v>524</v>
      </c>
      <c r="I342" s="71" t="s">
        <v>1385</v>
      </c>
      <c r="J342" s="71" t="s">
        <v>1386</v>
      </c>
      <c r="K342" s="41" t="s">
        <v>80</v>
      </c>
      <c r="L342" s="41" t="s">
        <v>63</v>
      </c>
      <c r="M342" s="41" t="s">
        <v>27</v>
      </c>
      <c r="N342" s="69" t="s">
        <v>1387</v>
      </c>
      <c r="O342" s="27"/>
      <c r="P342" s="5"/>
    </row>
    <row r="343" spans="1:71" s="28" customFormat="1" ht="57.6" x14ac:dyDescent="0.3">
      <c r="A343" s="1"/>
      <c r="B343" s="99">
        <v>45795</v>
      </c>
      <c r="C343" s="102" t="s">
        <v>1383</v>
      </c>
      <c r="D343" s="101" t="s">
        <v>1384</v>
      </c>
      <c r="E343" s="102"/>
      <c r="F343" s="102" t="s">
        <v>910</v>
      </c>
      <c r="G343" s="102" t="s">
        <v>212</v>
      </c>
      <c r="H343" s="102"/>
      <c r="I343" s="102" t="s">
        <v>1388</v>
      </c>
      <c r="J343" s="102" t="s">
        <v>331</v>
      </c>
      <c r="K343" s="101" t="s">
        <v>80</v>
      </c>
      <c r="L343" s="101" t="s">
        <v>63</v>
      </c>
      <c r="M343" s="101" t="s">
        <v>27</v>
      </c>
      <c r="N343" s="102" t="s">
        <v>1389</v>
      </c>
      <c r="O343" s="69" t="s">
        <v>1390</v>
      </c>
      <c r="P343" s="5"/>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row>
    <row r="344" spans="1:71" ht="57.6" x14ac:dyDescent="0.3">
      <c r="B344" s="60">
        <v>45796</v>
      </c>
      <c r="C344" s="71" t="s">
        <v>1383</v>
      </c>
      <c r="D344" s="62" t="s">
        <v>1384</v>
      </c>
      <c r="E344" s="71"/>
      <c r="F344" s="71" t="s">
        <v>1391</v>
      </c>
      <c r="G344" s="71" t="s">
        <v>311</v>
      </c>
      <c r="H344" s="71"/>
      <c r="I344" s="71" t="s">
        <v>1392</v>
      </c>
      <c r="J344" s="71" t="s">
        <v>331</v>
      </c>
      <c r="K344" s="41" t="s">
        <v>80</v>
      </c>
      <c r="L344" s="41" t="s">
        <v>63</v>
      </c>
      <c r="M344" s="41" t="s">
        <v>27</v>
      </c>
      <c r="N344" s="69" t="s">
        <v>1393</v>
      </c>
      <c r="O344" s="69"/>
      <c r="P344" s="5"/>
    </row>
    <row r="345" spans="1:71" ht="43.2" x14ac:dyDescent="0.3">
      <c r="B345" s="60">
        <v>45797</v>
      </c>
      <c r="C345" s="71" t="s">
        <v>1383</v>
      </c>
      <c r="D345" s="62" t="s">
        <v>1384</v>
      </c>
      <c r="E345" s="71"/>
      <c r="F345" s="71" t="s">
        <v>542</v>
      </c>
      <c r="G345" s="71" t="s">
        <v>865</v>
      </c>
      <c r="H345" s="71"/>
      <c r="I345" s="71" t="s">
        <v>1394</v>
      </c>
      <c r="J345" s="71" t="s">
        <v>331</v>
      </c>
      <c r="K345" s="41" t="s">
        <v>80</v>
      </c>
      <c r="L345" s="41" t="s">
        <v>63</v>
      </c>
      <c r="M345" s="41" t="s">
        <v>27</v>
      </c>
      <c r="N345" s="69" t="s">
        <v>1395</v>
      </c>
      <c r="O345" s="22"/>
      <c r="P345" s="5"/>
    </row>
    <row r="346" spans="1:71" s="21" customFormat="1" ht="57.6" x14ac:dyDescent="0.3">
      <c r="A346" s="1"/>
      <c r="B346" s="64">
        <v>45798</v>
      </c>
      <c r="C346" s="22" t="s">
        <v>1383</v>
      </c>
      <c r="D346" s="40" t="s">
        <v>1384</v>
      </c>
      <c r="E346" s="22"/>
      <c r="F346" s="22" t="s">
        <v>542</v>
      </c>
      <c r="G346" s="22"/>
      <c r="H346" s="22"/>
      <c r="I346" s="22" t="s">
        <v>1396</v>
      </c>
      <c r="J346" s="22" t="s">
        <v>1397</v>
      </c>
      <c r="K346" s="40" t="s">
        <v>80</v>
      </c>
      <c r="L346" s="40" t="s">
        <v>63</v>
      </c>
      <c r="M346" s="40" t="s">
        <v>40</v>
      </c>
      <c r="N346" s="22" t="s">
        <v>1398</v>
      </c>
      <c r="O346" s="69"/>
      <c r="P346" s="5"/>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row>
    <row r="347" spans="1:71" ht="144" x14ac:dyDescent="0.3">
      <c r="B347" s="60">
        <v>45799</v>
      </c>
      <c r="C347" s="71" t="s">
        <v>1383</v>
      </c>
      <c r="D347" s="62" t="s">
        <v>1384</v>
      </c>
      <c r="E347" s="71"/>
      <c r="F347" s="71" t="s">
        <v>542</v>
      </c>
      <c r="G347" s="71" t="s">
        <v>1399</v>
      </c>
      <c r="H347" s="71"/>
      <c r="I347" s="71" t="s">
        <v>1400</v>
      </c>
      <c r="J347" s="71" t="s">
        <v>331</v>
      </c>
      <c r="K347" s="41" t="s">
        <v>80</v>
      </c>
      <c r="L347" s="41" t="s">
        <v>26</v>
      </c>
      <c r="M347" s="41" t="s">
        <v>27</v>
      </c>
      <c r="N347" s="69" t="s">
        <v>1401</v>
      </c>
      <c r="O347" s="69"/>
      <c r="P347" s="5"/>
    </row>
    <row r="348" spans="1:71" ht="158.4" x14ac:dyDescent="0.3">
      <c r="B348" s="60">
        <v>45800</v>
      </c>
      <c r="C348" s="71" t="s">
        <v>1383</v>
      </c>
      <c r="D348" s="62" t="s">
        <v>1384</v>
      </c>
      <c r="E348" s="71"/>
      <c r="F348" s="71" t="s">
        <v>542</v>
      </c>
      <c r="G348" s="71" t="s">
        <v>1402</v>
      </c>
      <c r="H348" s="71"/>
      <c r="I348" s="71" t="s">
        <v>1403</v>
      </c>
      <c r="J348" s="71" t="s">
        <v>331</v>
      </c>
      <c r="K348" s="41" t="s">
        <v>80</v>
      </c>
      <c r="L348" s="41" t="s">
        <v>26</v>
      </c>
      <c r="M348" s="41" t="s">
        <v>27</v>
      </c>
      <c r="N348" s="69" t="s">
        <v>1401</v>
      </c>
      <c r="O348" s="69"/>
      <c r="P348" s="5"/>
    </row>
    <row r="349" spans="1:71" ht="302.39999999999998" x14ac:dyDescent="0.3">
      <c r="B349" s="60">
        <v>45801</v>
      </c>
      <c r="C349" s="71" t="s">
        <v>1383</v>
      </c>
      <c r="D349" s="62" t="s">
        <v>1384</v>
      </c>
      <c r="E349" s="71"/>
      <c r="F349" s="71" t="s">
        <v>1404</v>
      </c>
      <c r="G349" s="71" t="s">
        <v>1405</v>
      </c>
      <c r="H349" s="71" t="s">
        <v>1406</v>
      </c>
      <c r="I349" s="71" t="s">
        <v>1407</v>
      </c>
      <c r="J349" s="71" t="s">
        <v>1386</v>
      </c>
      <c r="K349" s="41" t="s">
        <v>80</v>
      </c>
      <c r="L349" s="41"/>
      <c r="M349" s="41"/>
      <c r="N349" s="69"/>
      <c r="O349" s="69"/>
      <c r="P349" s="5"/>
    </row>
    <row r="350" spans="1:71" ht="57.6" x14ac:dyDescent="0.3">
      <c r="B350" s="60">
        <v>45802</v>
      </c>
      <c r="C350" s="71" t="s">
        <v>1383</v>
      </c>
      <c r="D350" s="62" t="s">
        <v>1384</v>
      </c>
      <c r="E350" s="71"/>
      <c r="F350" s="71" t="s">
        <v>1408</v>
      </c>
      <c r="G350" s="71"/>
      <c r="H350" s="71"/>
      <c r="I350" s="71" t="s">
        <v>1409</v>
      </c>
      <c r="J350" s="71" t="s">
        <v>331</v>
      </c>
      <c r="K350" s="41" t="s">
        <v>80</v>
      </c>
      <c r="L350" s="41" t="s">
        <v>63</v>
      </c>
      <c r="M350" s="41" t="s">
        <v>27</v>
      </c>
      <c r="N350" s="69" t="s">
        <v>1410</v>
      </c>
      <c r="O350" s="89"/>
      <c r="P350" s="5"/>
    </row>
    <row r="351" spans="1:71" ht="57.6" x14ac:dyDescent="0.3">
      <c r="B351" s="60">
        <v>45803</v>
      </c>
      <c r="C351" s="71" t="s">
        <v>1383</v>
      </c>
      <c r="D351" s="62" t="s">
        <v>1384</v>
      </c>
      <c r="E351" s="71"/>
      <c r="F351" s="71" t="s">
        <v>1411</v>
      </c>
      <c r="G351" s="71"/>
      <c r="H351" s="71"/>
      <c r="I351" s="71" t="s">
        <v>1409</v>
      </c>
      <c r="J351" s="71" t="s">
        <v>331</v>
      </c>
      <c r="K351" s="41" t="s">
        <v>80</v>
      </c>
      <c r="L351" s="41" t="s">
        <v>63</v>
      </c>
      <c r="M351" s="41" t="s">
        <v>27</v>
      </c>
      <c r="N351" s="89" t="s">
        <v>1410</v>
      </c>
      <c r="O351" s="22"/>
      <c r="P351" s="5"/>
    </row>
    <row r="352" spans="1:71" s="21" customFormat="1" ht="28.8" x14ac:dyDescent="0.3">
      <c r="A352" s="1"/>
      <c r="B352" s="64">
        <v>45821</v>
      </c>
      <c r="C352" s="22" t="s">
        <v>1412</v>
      </c>
      <c r="D352" s="40" t="s">
        <v>1413</v>
      </c>
      <c r="E352" s="22"/>
      <c r="F352" s="22" t="s">
        <v>1414</v>
      </c>
      <c r="G352" s="22" t="s">
        <v>1415</v>
      </c>
      <c r="H352" s="22" t="s">
        <v>1416</v>
      </c>
      <c r="I352" s="22" t="s">
        <v>1417</v>
      </c>
      <c r="J352" s="22"/>
      <c r="K352" s="40" t="s">
        <v>80</v>
      </c>
      <c r="L352" s="40" t="s">
        <v>63</v>
      </c>
      <c r="M352" s="40" t="s">
        <v>40</v>
      </c>
      <c r="N352" s="22" t="s">
        <v>1355</v>
      </c>
      <c r="O352" s="22"/>
      <c r="P352" s="5"/>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row>
    <row r="353" spans="1:71" s="21" customFormat="1" ht="28.8" x14ac:dyDescent="0.3">
      <c r="A353" s="1"/>
      <c r="B353" s="64">
        <v>45821</v>
      </c>
      <c r="C353" s="22" t="s">
        <v>1412</v>
      </c>
      <c r="D353" s="40" t="s">
        <v>1413</v>
      </c>
      <c r="E353" s="22"/>
      <c r="F353" s="22" t="s">
        <v>1418</v>
      </c>
      <c r="G353" s="22" t="s">
        <v>1415</v>
      </c>
      <c r="H353" s="22" t="s">
        <v>1419</v>
      </c>
      <c r="I353" s="22" t="s">
        <v>1417</v>
      </c>
      <c r="J353" s="22"/>
      <c r="K353" s="40" t="s">
        <v>80</v>
      </c>
      <c r="L353" s="40" t="s">
        <v>63</v>
      </c>
      <c r="M353" s="40" t="s">
        <v>40</v>
      </c>
      <c r="N353" s="22" t="s">
        <v>1355</v>
      </c>
      <c r="O353" s="22"/>
      <c r="P353" s="5"/>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row>
    <row r="354" spans="1:71" s="21" customFormat="1" ht="28.8" x14ac:dyDescent="0.3">
      <c r="A354" s="1"/>
      <c r="B354" s="64">
        <v>45821</v>
      </c>
      <c r="C354" s="22" t="s">
        <v>1412</v>
      </c>
      <c r="D354" s="40" t="s">
        <v>1413</v>
      </c>
      <c r="E354" s="22"/>
      <c r="F354" s="22" t="s">
        <v>1420</v>
      </c>
      <c r="G354" s="22" t="s">
        <v>1415</v>
      </c>
      <c r="H354" s="22" t="s">
        <v>1421</v>
      </c>
      <c r="I354" s="22" t="s">
        <v>1417</v>
      </c>
      <c r="J354" s="22"/>
      <c r="K354" s="40" t="s">
        <v>80</v>
      </c>
      <c r="L354" s="40" t="s">
        <v>63</v>
      </c>
      <c r="M354" s="40" t="s">
        <v>40</v>
      </c>
      <c r="N354" s="22" t="s">
        <v>1355</v>
      </c>
      <c r="O354" s="27"/>
      <c r="P354" s="5"/>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row>
    <row r="355" spans="1:71" s="28" customFormat="1" ht="72" x14ac:dyDescent="0.3">
      <c r="A355" s="1"/>
      <c r="B355" s="99">
        <v>45821</v>
      </c>
      <c r="C355" s="102" t="s">
        <v>1412</v>
      </c>
      <c r="D355" s="101" t="s">
        <v>1413</v>
      </c>
      <c r="E355" s="102"/>
      <c r="F355" s="102" t="s">
        <v>1422</v>
      </c>
      <c r="G355" s="102" t="s">
        <v>1423</v>
      </c>
      <c r="H355" s="102" t="s">
        <v>1424</v>
      </c>
      <c r="I355" s="102" t="s">
        <v>1425</v>
      </c>
      <c r="J355" s="102" t="s">
        <v>1426</v>
      </c>
      <c r="K355" s="101" t="s">
        <v>80</v>
      </c>
      <c r="L355" s="101" t="s">
        <v>63</v>
      </c>
      <c r="M355" s="101" t="s">
        <v>40</v>
      </c>
      <c r="N355" s="102" t="s">
        <v>1398</v>
      </c>
      <c r="O355" s="69" t="s">
        <v>1427</v>
      </c>
      <c r="P355" s="5"/>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row>
    <row r="356" spans="1:71" ht="43.2" x14ac:dyDescent="0.3">
      <c r="B356" s="60">
        <v>45821</v>
      </c>
      <c r="C356" s="71" t="s">
        <v>1412</v>
      </c>
      <c r="D356" s="62" t="s">
        <v>1413</v>
      </c>
      <c r="E356" s="71"/>
      <c r="F356" s="71" t="s">
        <v>203</v>
      </c>
      <c r="G356" s="71" t="s">
        <v>181</v>
      </c>
      <c r="H356" s="71" t="s">
        <v>1428</v>
      </c>
      <c r="I356" s="71" t="s">
        <v>1429</v>
      </c>
      <c r="J356" s="71"/>
      <c r="K356" s="41" t="s">
        <v>80</v>
      </c>
      <c r="L356" s="41" t="s">
        <v>63</v>
      </c>
      <c r="M356" s="41" t="s">
        <v>27</v>
      </c>
      <c r="N356" s="69" t="s">
        <v>1430</v>
      </c>
      <c r="O356" s="69"/>
      <c r="P356" s="5"/>
    </row>
    <row r="357" spans="1:71" ht="43.2" x14ac:dyDescent="0.3">
      <c r="B357" s="60">
        <v>45821</v>
      </c>
      <c r="C357" s="71" t="s">
        <v>1412</v>
      </c>
      <c r="D357" s="62" t="s">
        <v>1413</v>
      </c>
      <c r="E357" s="71"/>
      <c r="F357" s="71" t="s">
        <v>192</v>
      </c>
      <c r="G357" s="71" t="s">
        <v>330</v>
      </c>
      <c r="H357" s="71" t="s">
        <v>1431</v>
      </c>
      <c r="I357" s="71" t="s">
        <v>1432</v>
      </c>
      <c r="J357" s="71"/>
      <c r="K357" s="41" t="s">
        <v>80</v>
      </c>
      <c r="L357" s="41" t="s">
        <v>63</v>
      </c>
      <c r="M357" s="41" t="s">
        <v>27</v>
      </c>
      <c r="N357" s="69" t="s">
        <v>1433</v>
      </c>
      <c r="O357" s="70"/>
      <c r="P357" s="5"/>
    </row>
    <row r="358" spans="1:71" s="23" customFormat="1" ht="115.2" x14ac:dyDescent="0.3">
      <c r="A358" s="1"/>
      <c r="B358" s="99">
        <v>45821</v>
      </c>
      <c r="C358" s="102" t="s">
        <v>1412</v>
      </c>
      <c r="D358" s="101" t="s">
        <v>1413</v>
      </c>
      <c r="E358" s="102"/>
      <c r="F358" s="102" t="s">
        <v>192</v>
      </c>
      <c r="G358" s="102" t="s">
        <v>1434</v>
      </c>
      <c r="H358" s="102" t="s">
        <v>1435</v>
      </c>
      <c r="I358" s="102" t="s">
        <v>1436</v>
      </c>
      <c r="J358" s="102"/>
      <c r="K358" s="101" t="s">
        <v>80</v>
      </c>
      <c r="L358" s="101" t="s">
        <v>63</v>
      </c>
      <c r="M358" s="101" t="s">
        <v>40</v>
      </c>
      <c r="N358" s="102" t="s">
        <v>1398</v>
      </c>
      <c r="O358" s="69" t="s">
        <v>1437</v>
      </c>
      <c r="P358" s="5"/>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row>
    <row r="359" spans="1:71" ht="57.6" x14ac:dyDescent="0.3">
      <c r="B359" s="60">
        <v>45821</v>
      </c>
      <c r="C359" s="71" t="s">
        <v>1412</v>
      </c>
      <c r="D359" s="62" t="s">
        <v>1413</v>
      </c>
      <c r="E359" s="71"/>
      <c r="F359" s="71" t="s">
        <v>192</v>
      </c>
      <c r="G359" s="71" t="s">
        <v>385</v>
      </c>
      <c r="H359" s="71" t="s">
        <v>1438</v>
      </c>
      <c r="I359" s="71" t="s">
        <v>1439</v>
      </c>
      <c r="J359" s="71"/>
      <c r="K359" s="41" t="s">
        <v>80</v>
      </c>
      <c r="L359" s="41" t="s">
        <v>63</v>
      </c>
      <c r="M359" s="41" t="s">
        <v>27</v>
      </c>
      <c r="N359" s="69" t="s">
        <v>1440</v>
      </c>
      <c r="O359" s="69"/>
      <c r="P359" s="5"/>
    </row>
    <row r="360" spans="1:71" ht="43.2" x14ac:dyDescent="0.3">
      <c r="B360" s="60">
        <v>45818</v>
      </c>
      <c r="C360" s="71" t="s">
        <v>1441</v>
      </c>
      <c r="D360" s="62" t="s">
        <v>1384</v>
      </c>
      <c r="E360" s="71"/>
      <c r="F360" s="71" t="e">
        <v>#NAME?</v>
      </c>
      <c r="G360" s="71" t="s">
        <v>229</v>
      </c>
      <c r="H360" s="71" t="s">
        <v>1442</v>
      </c>
      <c r="I360" s="71" t="s">
        <v>1443</v>
      </c>
      <c r="J360" s="71" t="s">
        <v>1444</v>
      </c>
      <c r="K360" s="41" t="s">
        <v>80</v>
      </c>
      <c r="L360" s="41"/>
      <c r="M360" s="41"/>
      <c r="N360" s="69"/>
      <c r="O360" s="69"/>
      <c r="P360" s="5"/>
    </row>
    <row r="361" spans="1:71" ht="28.8" x14ac:dyDescent="0.3">
      <c r="B361" s="60">
        <v>45816</v>
      </c>
      <c r="C361" s="71" t="s">
        <v>1445</v>
      </c>
      <c r="D361" s="62" t="s">
        <v>1446</v>
      </c>
      <c r="E361" s="71"/>
      <c r="F361" s="71"/>
      <c r="G361" s="71"/>
      <c r="H361" s="71"/>
      <c r="I361" s="71"/>
      <c r="J361" s="71" t="s">
        <v>185</v>
      </c>
      <c r="K361" s="41" t="s">
        <v>80</v>
      </c>
      <c r="L361" s="41"/>
      <c r="M361" s="41"/>
      <c r="N361" s="69" t="s">
        <v>1447</v>
      </c>
      <c r="O361" s="69"/>
      <c r="P361" s="5"/>
    </row>
    <row r="362" spans="1:71" ht="409.6" x14ac:dyDescent="0.3">
      <c r="B362" s="60">
        <v>45796</v>
      </c>
      <c r="C362" s="71" t="s">
        <v>1448</v>
      </c>
      <c r="D362" s="62" t="s">
        <v>118</v>
      </c>
      <c r="E362" s="71"/>
      <c r="F362" s="71" t="s">
        <v>43</v>
      </c>
      <c r="G362" s="71" t="s">
        <v>1449</v>
      </c>
      <c r="H362" s="71" t="s">
        <v>1450</v>
      </c>
      <c r="I362" s="71" t="s">
        <v>1451</v>
      </c>
      <c r="J362" s="71"/>
      <c r="K362" s="41" t="s">
        <v>80</v>
      </c>
      <c r="L362" s="41"/>
      <c r="M362" s="41"/>
      <c r="N362" s="69"/>
      <c r="O362" s="22"/>
      <c r="P362" s="5"/>
    </row>
    <row r="363" spans="1:71" s="21" customFormat="1" ht="72" x14ac:dyDescent="0.3">
      <c r="A363" s="1"/>
      <c r="B363" s="64">
        <v>45796</v>
      </c>
      <c r="C363" s="22" t="s">
        <v>1448</v>
      </c>
      <c r="D363" s="40" t="s">
        <v>118</v>
      </c>
      <c r="E363" s="22"/>
      <c r="F363" s="22" t="s">
        <v>43</v>
      </c>
      <c r="G363" s="22" t="s">
        <v>362</v>
      </c>
      <c r="H363" s="22" t="s">
        <v>1452</v>
      </c>
      <c r="I363" s="22" t="s">
        <v>1453</v>
      </c>
      <c r="J363" s="22"/>
      <c r="K363" s="40" t="s">
        <v>80</v>
      </c>
      <c r="L363" s="40" t="s">
        <v>63</v>
      </c>
      <c r="M363" s="40" t="s">
        <v>40</v>
      </c>
      <c r="N363" s="22" t="s">
        <v>1454</v>
      </c>
      <c r="O363" s="22"/>
      <c r="P363" s="5"/>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row>
    <row r="364" spans="1:71" s="21" customFormat="1" ht="72" x14ac:dyDescent="0.3">
      <c r="A364" s="1"/>
      <c r="B364" s="64">
        <v>45796</v>
      </c>
      <c r="C364" s="22" t="s">
        <v>1448</v>
      </c>
      <c r="D364" s="40" t="s">
        <v>118</v>
      </c>
      <c r="E364" s="22"/>
      <c r="F364" s="22" t="s">
        <v>243</v>
      </c>
      <c r="G364" s="22" t="s">
        <v>362</v>
      </c>
      <c r="H364" s="22" t="s">
        <v>1452</v>
      </c>
      <c r="I364" s="22" t="s">
        <v>1453</v>
      </c>
      <c r="J364" s="22"/>
      <c r="K364" s="40" t="s">
        <v>80</v>
      </c>
      <c r="L364" s="40" t="s">
        <v>63</v>
      </c>
      <c r="M364" s="40" t="s">
        <v>40</v>
      </c>
      <c r="N364" s="22" t="s">
        <v>1455</v>
      </c>
      <c r="O364" s="69"/>
      <c r="P364" s="5"/>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row>
    <row r="365" spans="1:71" ht="129.6" x14ac:dyDescent="0.3">
      <c r="B365" s="60">
        <v>45805</v>
      </c>
      <c r="C365" s="71" t="s">
        <v>1448</v>
      </c>
      <c r="D365" s="62" t="s">
        <v>118</v>
      </c>
      <c r="E365" s="71"/>
      <c r="F365" s="71" t="s">
        <v>724</v>
      </c>
      <c r="G365" s="71"/>
      <c r="H365" s="71"/>
      <c r="I365" s="71" t="s">
        <v>1456</v>
      </c>
      <c r="J365" s="71"/>
      <c r="K365" s="41" t="s">
        <v>80</v>
      </c>
      <c r="L365" s="41"/>
      <c r="M365" s="41"/>
      <c r="N365" s="69"/>
      <c r="O365" s="22"/>
      <c r="P365" s="5"/>
    </row>
    <row r="366" spans="1:71" s="21" customFormat="1" ht="72" x14ac:dyDescent="0.3">
      <c r="A366" s="1"/>
      <c r="B366" s="64">
        <v>45807</v>
      </c>
      <c r="C366" s="22" t="s">
        <v>1448</v>
      </c>
      <c r="D366" s="40" t="s">
        <v>118</v>
      </c>
      <c r="E366" s="22"/>
      <c r="F366" s="22" t="s">
        <v>43</v>
      </c>
      <c r="G366" s="22" t="s">
        <v>362</v>
      </c>
      <c r="H366" s="22" t="s">
        <v>1457</v>
      </c>
      <c r="I366" s="22" t="s">
        <v>1458</v>
      </c>
      <c r="J366" s="22"/>
      <c r="K366" s="40" t="s">
        <v>80</v>
      </c>
      <c r="L366" s="40" t="s">
        <v>63</v>
      </c>
      <c r="M366" s="40" t="s">
        <v>40</v>
      </c>
      <c r="N366" s="22" t="s">
        <v>1455</v>
      </c>
      <c r="O366" s="22"/>
      <c r="P366" s="5"/>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row>
    <row r="367" spans="1:71" s="21" customFormat="1" ht="72" x14ac:dyDescent="0.3">
      <c r="A367" s="1"/>
      <c r="B367" s="64">
        <v>45807</v>
      </c>
      <c r="C367" s="22" t="s">
        <v>1448</v>
      </c>
      <c r="D367" s="40" t="s">
        <v>118</v>
      </c>
      <c r="E367" s="22"/>
      <c r="F367" s="22" t="s">
        <v>243</v>
      </c>
      <c r="G367" s="22" t="s">
        <v>362</v>
      </c>
      <c r="H367" s="22" t="s">
        <v>1459</v>
      </c>
      <c r="I367" s="22" t="s">
        <v>1460</v>
      </c>
      <c r="J367" s="22"/>
      <c r="K367" s="40" t="s">
        <v>80</v>
      </c>
      <c r="L367" s="40" t="s">
        <v>63</v>
      </c>
      <c r="M367" s="40" t="s">
        <v>40</v>
      </c>
      <c r="N367" s="22" t="s">
        <v>1455</v>
      </c>
      <c r="O367" s="69"/>
      <c r="P367" s="5"/>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row>
    <row r="368" spans="1:71" ht="144" x14ac:dyDescent="0.3">
      <c r="B368" s="60">
        <v>45807</v>
      </c>
      <c r="C368" s="71" t="s">
        <v>1448</v>
      </c>
      <c r="D368" s="62" t="s">
        <v>118</v>
      </c>
      <c r="E368" s="71"/>
      <c r="F368" s="71" t="s">
        <v>724</v>
      </c>
      <c r="G368" s="71"/>
      <c r="H368" s="71"/>
      <c r="I368" s="71" t="s">
        <v>1461</v>
      </c>
      <c r="J368" s="71"/>
      <c r="K368" s="41" t="s">
        <v>80</v>
      </c>
      <c r="L368" s="41" t="s">
        <v>26</v>
      </c>
      <c r="M368" s="41" t="s">
        <v>27</v>
      </c>
      <c r="N368" s="69" t="s">
        <v>1462</v>
      </c>
      <c r="O368" s="69"/>
      <c r="P368" s="5"/>
    </row>
    <row r="369" spans="1:71" ht="129.6" x14ac:dyDescent="0.3">
      <c r="B369" s="60">
        <v>45807</v>
      </c>
      <c r="C369" s="71" t="s">
        <v>1448</v>
      </c>
      <c r="D369" s="62" t="s">
        <v>118</v>
      </c>
      <c r="E369" s="71"/>
      <c r="F369" s="71" t="s">
        <v>1463</v>
      </c>
      <c r="G369" s="71"/>
      <c r="H369" s="71"/>
      <c r="I369" s="71" t="s">
        <v>1464</v>
      </c>
      <c r="J369" s="71"/>
      <c r="K369" s="41" t="s">
        <v>80</v>
      </c>
      <c r="L369" s="41" t="s">
        <v>26</v>
      </c>
      <c r="M369" s="41" t="s">
        <v>27</v>
      </c>
      <c r="N369" s="69" t="s">
        <v>1465</v>
      </c>
      <c r="O369" s="69"/>
      <c r="P369" s="5"/>
    </row>
    <row r="370" spans="1:71" ht="187.2" x14ac:dyDescent="0.3">
      <c r="B370" s="60">
        <v>45819</v>
      </c>
      <c r="C370" s="71" t="s">
        <v>1466</v>
      </c>
      <c r="D370" s="62" t="s">
        <v>1467</v>
      </c>
      <c r="E370" s="71"/>
      <c r="F370" s="71">
        <v>63540454</v>
      </c>
      <c r="G370" s="71" t="s">
        <v>1468</v>
      </c>
      <c r="H370" s="71" t="s">
        <v>1469</v>
      </c>
      <c r="I370" s="71" t="s">
        <v>1470</v>
      </c>
      <c r="J370" s="71"/>
      <c r="K370" s="41" t="s">
        <v>80</v>
      </c>
      <c r="L370" s="41" t="s">
        <v>26</v>
      </c>
      <c r="M370" s="41" t="s">
        <v>27</v>
      </c>
      <c r="N370" s="69" t="s">
        <v>1471</v>
      </c>
      <c r="O370" s="69"/>
      <c r="P370" s="5"/>
    </row>
    <row r="371" spans="1:71" ht="187.2" x14ac:dyDescent="0.3">
      <c r="B371" s="60">
        <v>45819</v>
      </c>
      <c r="C371" s="71" t="s">
        <v>1466</v>
      </c>
      <c r="D371" s="62" t="s">
        <v>1467</v>
      </c>
      <c r="E371" s="71"/>
      <c r="F371" s="71">
        <v>63540454</v>
      </c>
      <c r="G371" s="71" t="s">
        <v>1472</v>
      </c>
      <c r="H371" s="71" t="s">
        <v>1473</v>
      </c>
      <c r="I371" s="71" t="s">
        <v>1474</v>
      </c>
      <c r="J371" s="71"/>
      <c r="K371" s="41" t="s">
        <v>80</v>
      </c>
      <c r="L371" s="41" t="s">
        <v>26</v>
      </c>
      <c r="M371" s="41" t="s">
        <v>27</v>
      </c>
      <c r="N371" s="69" t="s">
        <v>1475</v>
      </c>
      <c r="O371" s="69"/>
      <c r="P371" s="5"/>
    </row>
    <row r="372" spans="1:71" ht="259.2" x14ac:dyDescent="0.3">
      <c r="B372" s="53">
        <v>45826</v>
      </c>
      <c r="C372" s="75" t="s">
        <v>881</v>
      </c>
      <c r="D372" s="46" t="s">
        <v>853</v>
      </c>
      <c r="E372" s="71"/>
      <c r="F372" s="3" t="s">
        <v>228</v>
      </c>
      <c r="G372" s="4" t="s">
        <v>588</v>
      </c>
      <c r="H372" s="2" t="s">
        <v>1476</v>
      </c>
      <c r="I372" s="2" t="s">
        <v>1477</v>
      </c>
      <c r="J372" s="2" t="s">
        <v>1478</v>
      </c>
      <c r="K372" s="41" t="s">
        <v>80</v>
      </c>
      <c r="L372" s="41"/>
      <c r="M372" s="41"/>
      <c r="N372" s="69"/>
      <c r="O372" s="27"/>
      <c r="P372" s="5"/>
    </row>
    <row r="373" spans="1:71" s="28" customFormat="1" ht="72" x14ac:dyDescent="0.3">
      <c r="A373" s="1"/>
      <c r="B373" s="103">
        <v>45826</v>
      </c>
      <c r="C373" s="104" t="s">
        <v>881</v>
      </c>
      <c r="D373" s="105" t="s">
        <v>853</v>
      </c>
      <c r="E373" s="102"/>
      <c r="F373" s="106" t="s">
        <v>229</v>
      </c>
      <c r="G373" s="110" t="s">
        <v>229</v>
      </c>
      <c r="H373" s="108" t="s">
        <v>1479</v>
      </c>
      <c r="I373" s="108" t="s">
        <v>1480</v>
      </c>
      <c r="J373" s="108" t="s">
        <v>1481</v>
      </c>
      <c r="K373" s="101" t="s">
        <v>80</v>
      </c>
      <c r="L373" s="101" t="s">
        <v>63</v>
      </c>
      <c r="M373" s="101" t="s">
        <v>40</v>
      </c>
      <c r="N373" s="102" t="s">
        <v>1482</v>
      </c>
      <c r="O373" s="27" t="s">
        <v>1483</v>
      </c>
      <c r="P373" s="5"/>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row>
    <row r="374" spans="1:71" s="28" customFormat="1" ht="43.2" x14ac:dyDescent="0.3">
      <c r="A374" s="1"/>
      <c r="B374" s="103">
        <v>45826</v>
      </c>
      <c r="C374" s="104" t="s">
        <v>881</v>
      </c>
      <c r="D374" s="105" t="s">
        <v>853</v>
      </c>
      <c r="E374" s="102"/>
      <c r="F374" s="106" t="s">
        <v>233</v>
      </c>
      <c r="G374" s="110" t="s">
        <v>233</v>
      </c>
      <c r="H374" s="110" t="s">
        <v>1484</v>
      </c>
      <c r="I374" s="108" t="s">
        <v>1485</v>
      </c>
      <c r="J374" s="108" t="s">
        <v>1481</v>
      </c>
      <c r="K374" s="101" t="s">
        <v>80</v>
      </c>
      <c r="L374" s="101" t="s">
        <v>63</v>
      </c>
      <c r="M374" s="101" t="s">
        <v>40</v>
      </c>
      <c r="N374" s="102" t="s">
        <v>1482</v>
      </c>
      <c r="O374" s="70" t="s">
        <v>1483</v>
      </c>
      <c r="P374" s="5"/>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row>
    <row r="375" spans="1:71" s="23" customFormat="1" ht="216" x14ac:dyDescent="0.3">
      <c r="A375" s="1"/>
      <c r="B375" s="103">
        <v>45826</v>
      </c>
      <c r="C375" s="104" t="s">
        <v>881</v>
      </c>
      <c r="D375" s="105" t="s">
        <v>853</v>
      </c>
      <c r="E375" s="102"/>
      <c r="F375" s="106" t="s">
        <v>1486</v>
      </c>
      <c r="G375" s="107" t="s">
        <v>1487</v>
      </c>
      <c r="H375" s="108" t="s">
        <v>1488</v>
      </c>
      <c r="I375" s="108" t="s">
        <v>1489</v>
      </c>
      <c r="J375" s="109" t="s">
        <v>1490</v>
      </c>
      <c r="K375" s="101" t="s">
        <v>80</v>
      </c>
      <c r="L375" s="101" t="s">
        <v>63</v>
      </c>
      <c r="M375" s="101" t="s">
        <v>40</v>
      </c>
      <c r="N375" s="102" t="s">
        <v>1482</v>
      </c>
      <c r="O375" s="69" t="s">
        <v>1491</v>
      </c>
      <c r="P375" s="5"/>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row>
    <row r="376" spans="1:71" ht="28.8" x14ac:dyDescent="0.3">
      <c r="B376" s="53">
        <v>45818</v>
      </c>
      <c r="C376" s="75" t="s">
        <v>1492</v>
      </c>
      <c r="D376" s="46" t="s">
        <v>1493</v>
      </c>
      <c r="E376" s="71"/>
      <c r="F376" s="3" t="s">
        <v>1494</v>
      </c>
      <c r="G376" s="4" t="s">
        <v>1495</v>
      </c>
      <c r="H376" s="2" t="s">
        <v>1496</v>
      </c>
      <c r="I376" s="2" t="s">
        <v>1497</v>
      </c>
      <c r="J376" s="2" t="s">
        <v>1481</v>
      </c>
      <c r="K376" s="41" t="s">
        <v>80</v>
      </c>
      <c r="L376" s="41" t="s">
        <v>63</v>
      </c>
      <c r="M376" s="41" t="s">
        <v>27</v>
      </c>
      <c r="N376" s="69" t="s">
        <v>1498</v>
      </c>
      <c r="O376" s="69"/>
      <c r="P376" s="5"/>
    </row>
    <row r="377" spans="1:71" ht="72" x14ac:dyDescent="0.3">
      <c r="B377" s="53">
        <v>45818</v>
      </c>
      <c r="C377" s="75" t="s">
        <v>1492</v>
      </c>
      <c r="D377" s="46" t="s">
        <v>1493</v>
      </c>
      <c r="E377" s="71"/>
      <c r="F377" s="3" t="s">
        <v>1494</v>
      </c>
      <c r="G377" s="4" t="s">
        <v>1481</v>
      </c>
      <c r="H377" s="2" t="s">
        <v>1481</v>
      </c>
      <c r="I377" s="2" t="s">
        <v>1481</v>
      </c>
      <c r="J377" s="2" t="s">
        <v>1499</v>
      </c>
      <c r="K377" s="41" t="s">
        <v>80</v>
      </c>
      <c r="L377" s="41" t="s">
        <v>63</v>
      </c>
      <c r="M377" s="41" t="s">
        <v>27</v>
      </c>
      <c r="N377" s="69" t="s">
        <v>1500</v>
      </c>
      <c r="O377" s="69"/>
      <c r="P377" s="5"/>
    </row>
    <row r="378" spans="1:71" ht="43.2" x14ac:dyDescent="0.3">
      <c r="B378" s="53">
        <v>45818</v>
      </c>
      <c r="C378" s="75" t="s">
        <v>1492</v>
      </c>
      <c r="D378" s="46" t="s">
        <v>1493</v>
      </c>
      <c r="E378" s="71"/>
      <c r="F378" s="3" t="s">
        <v>938</v>
      </c>
      <c r="G378" s="4" t="s">
        <v>1481</v>
      </c>
      <c r="H378" s="2" t="s">
        <v>1481</v>
      </c>
      <c r="I378" s="2" t="s">
        <v>1481</v>
      </c>
      <c r="J378" s="2" t="s">
        <v>1501</v>
      </c>
      <c r="K378" s="41" t="s">
        <v>80</v>
      </c>
      <c r="L378" s="41" t="s">
        <v>63</v>
      </c>
      <c r="M378" s="41" t="s">
        <v>27</v>
      </c>
      <c r="N378" s="69" t="s">
        <v>1502</v>
      </c>
      <c r="O378" s="69"/>
      <c r="P378" s="5"/>
    </row>
    <row r="379" spans="1:71" ht="46.8" x14ac:dyDescent="0.3">
      <c r="B379" s="53">
        <v>45818</v>
      </c>
      <c r="C379" s="75" t="s">
        <v>1492</v>
      </c>
      <c r="D379" s="46" t="s">
        <v>1493</v>
      </c>
      <c r="E379" s="71"/>
      <c r="F379" s="3" t="s">
        <v>187</v>
      </c>
      <c r="G379" s="4" t="s">
        <v>1503</v>
      </c>
      <c r="H379" s="2" t="s">
        <v>1504</v>
      </c>
      <c r="I379" s="2" t="s">
        <v>1481</v>
      </c>
      <c r="J379" s="2" t="s">
        <v>1481</v>
      </c>
      <c r="K379" s="41" t="s">
        <v>80</v>
      </c>
      <c r="L379" s="41" t="s">
        <v>63</v>
      </c>
      <c r="M379" s="41" t="s">
        <v>27</v>
      </c>
      <c r="N379" s="69" t="s">
        <v>1505</v>
      </c>
      <c r="O379" s="69"/>
      <c r="P379" s="5"/>
    </row>
    <row r="380" spans="1:71" ht="43.2" x14ac:dyDescent="0.3">
      <c r="B380" s="53">
        <v>45818</v>
      </c>
      <c r="C380" s="75" t="s">
        <v>1492</v>
      </c>
      <c r="D380" s="46" t="s">
        <v>1493</v>
      </c>
      <c r="E380" s="71"/>
      <c r="F380" s="3" t="s">
        <v>1506</v>
      </c>
      <c r="G380" s="4" t="s">
        <v>1507</v>
      </c>
      <c r="H380" s="2" t="s">
        <v>1508</v>
      </c>
      <c r="I380" s="2" t="s">
        <v>1481</v>
      </c>
      <c r="J380" s="2" t="s">
        <v>1481</v>
      </c>
      <c r="K380" s="41" t="s">
        <v>80</v>
      </c>
      <c r="L380" s="41" t="s">
        <v>63</v>
      </c>
      <c r="M380" s="41" t="s">
        <v>40</v>
      </c>
      <c r="N380" s="69" t="s">
        <v>1509</v>
      </c>
      <c r="O380" s="69"/>
      <c r="P380" s="5"/>
    </row>
    <row r="381" spans="1:71" ht="57.6" x14ac:dyDescent="0.3">
      <c r="B381" s="53">
        <v>45818</v>
      </c>
      <c r="C381" s="75" t="s">
        <v>1492</v>
      </c>
      <c r="D381" s="46" t="s">
        <v>1493</v>
      </c>
      <c r="E381" s="71"/>
      <c r="F381" s="3" t="s">
        <v>315</v>
      </c>
      <c r="G381" s="4" t="s">
        <v>1481</v>
      </c>
      <c r="H381" s="2" t="s">
        <v>1510</v>
      </c>
      <c r="I381" s="2" t="s">
        <v>1481</v>
      </c>
      <c r="J381" s="2" t="s">
        <v>1481</v>
      </c>
      <c r="K381" s="41" t="s">
        <v>80</v>
      </c>
      <c r="L381" s="41" t="s">
        <v>63</v>
      </c>
      <c r="M381" s="41" t="s">
        <v>40</v>
      </c>
      <c r="N381" s="69" t="s">
        <v>1511</v>
      </c>
      <c r="O381" s="22"/>
      <c r="P381" s="5"/>
    </row>
    <row r="382" spans="1:71" s="21" customFormat="1" ht="57.6" x14ac:dyDescent="0.3">
      <c r="A382" s="1"/>
      <c r="B382" s="54">
        <v>45818</v>
      </c>
      <c r="C382" s="76" t="s">
        <v>1492</v>
      </c>
      <c r="D382" s="47" t="s">
        <v>1493</v>
      </c>
      <c r="E382" s="22" t="s">
        <v>20</v>
      </c>
      <c r="F382" s="25" t="s">
        <v>315</v>
      </c>
      <c r="G382" s="32" t="s">
        <v>1481</v>
      </c>
      <c r="H382" s="31" t="s">
        <v>1481</v>
      </c>
      <c r="I382" s="31" t="s">
        <v>1481</v>
      </c>
      <c r="J382" s="31" t="s">
        <v>1512</v>
      </c>
      <c r="K382" s="40" t="s">
        <v>74</v>
      </c>
      <c r="L382" s="40" t="s">
        <v>26</v>
      </c>
      <c r="M382" s="40" t="s">
        <v>40</v>
      </c>
      <c r="N382" s="22" t="s">
        <v>1146</v>
      </c>
      <c r="O382" s="87"/>
      <c r="P382" s="5"/>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row>
    <row r="383" spans="1:71" ht="57.6" x14ac:dyDescent="0.3">
      <c r="B383" s="53">
        <v>45818</v>
      </c>
      <c r="C383" s="75" t="s">
        <v>1492</v>
      </c>
      <c r="D383" s="46" t="s">
        <v>1493</v>
      </c>
      <c r="E383" s="71"/>
      <c r="F383" s="3" t="s">
        <v>315</v>
      </c>
      <c r="G383" s="4" t="s">
        <v>385</v>
      </c>
      <c r="H383" s="2" t="s">
        <v>1513</v>
      </c>
      <c r="I383" s="2" t="s">
        <v>1481</v>
      </c>
      <c r="J383" s="2" t="s">
        <v>1481</v>
      </c>
      <c r="K383" s="41" t="s">
        <v>54</v>
      </c>
      <c r="L383" s="88" t="s">
        <v>63</v>
      </c>
      <c r="M383" s="88" t="s">
        <v>27</v>
      </c>
      <c r="N383" s="87" t="s">
        <v>1514</v>
      </c>
      <c r="O383" s="69"/>
      <c r="P383" s="5"/>
    </row>
    <row r="384" spans="1:71" ht="43.2" x14ac:dyDescent="0.3">
      <c r="B384" s="53">
        <v>45818</v>
      </c>
      <c r="C384" s="75" t="s">
        <v>1492</v>
      </c>
      <c r="D384" s="46" t="s">
        <v>1493</v>
      </c>
      <c r="E384" s="71"/>
      <c r="F384" s="3" t="s">
        <v>43</v>
      </c>
      <c r="G384" s="4" t="s">
        <v>1515</v>
      </c>
      <c r="H384" s="2" t="s">
        <v>1516</v>
      </c>
      <c r="I384" s="2" t="s">
        <v>1481</v>
      </c>
      <c r="J384" s="2" t="s">
        <v>1481</v>
      </c>
      <c r="K384" s="41" t="s">
        <v>65</v>
      </c>
      <c r="L384" s="41"/>
      <c r="M384" s="41"/>
      <c r="N384" s="69"/>
      <c r="O384" s="69"/>
      <c r="P384" s="5"/>
    </row>
    <row r="385" spans="1:71" ht="57.6" x14ac:dyDescent="0.3">
      <c r="B385" s="53">
        <v>45818</v>
      </c>
      <c r="C385" s="75" t="s">
        <v>1492</v>
      </c>
      <c r="D385" s="46" t="s">
        <v>1493</v>
      </c>
      <c r="E385" s="71"/>
      <c r="F385" s="3" t="s">
        <v>243</v>
      </c>
      <c r="G385" s="4" t="s">
        <v>1517</v>
      </c>
      <c r="H385" s="2" t="s">
        <v>1518</v>
      </c>
      <c r="I385" s="2" t="s">
        <v>1481</v>
      </c>
      <c r="J385" s="2" t="s">
        <v>1481</v>
      </c>
      <c r="K385" s="41" t="s">
        <v>69</v>
      </c>
      <c r="L385" s="41"/>
      <c r="M385" s="41"/>
      <c r="N385" s="69"/>
      <c r="O385" s="27"/>
      <c r="P385" s="5"/>
    </row>
    <row r="386" spans="1:71" s="28" customFormat="1" ht="115.2" x14ac:dyDescent="0.3">
      <c r="A386" s="1"/>
      <c r="B386" s="103">
        <v>45818</v>
      </c>
      <c r="C386" s="104" t="s">
        <v>1492</v>
      </c>
      <c r="D386" s="105" t="s">
        <v>1493</v>
      </c>
      <c r="E386" s="102" t="s">
        <v>165</v>
      </c>
      <c r="F386" s="106" t="s">
        <v>1519</v>
      </c>
      <c r="G386" s="111" t="s">
        <v>166</v>
      </c>
      <c r="H386" s="108" t="s">
        <v>1520</v>
      </c>
      <c r="I386" s="108" t="s">
        <v>1481</v>
      </c>
      <c r="J386" s="108" t="s">
        <v>1481</v>
      </c>
      <c r="K386" s="101" t="s">
        <v>48</v>
      </c>
      <c r="L386" s="101" t="s">
        <v>63</v>
      </c>
      <c r="M386" s="101" t="s">
        <v>40</v>
      </c>
      <c r="N386" s="102" t="s">
        <v>1521</v>
      </c>
      <c r="O386" s="63" t="s">
        <v>1522</v>
      </c>
      <c r="P386" s="5"/>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row>
    <row r="387" spans="1:71" ht="72" x14ac:dyDescent="0.3">
      <c r="B387" s="53">
        <v>45818</v>
      </c>
      <c r="C387" s="77" t="s">
        <v>1492</v>
      </c>
      <c r="D387" s="46" t="s">
        <v>1493</v>
      </c>
      <c r="E387" s="71"/>
      <c r="F387" s="3" t="s">
        <v>1519</v>
      </c>
      <c r="G387" s="14" t="s">
        <v>1523</v>
      </c>
      <c r="H387" s="14" t="s">
        <v>1524</v>
      </c>
      <c r="I387" s="13" t="s">
        <v>1481</v>
      </c>
      <c r="J387" s="13" t="s">
        <v>1481</v>
      </c>
      <c r="K387" s="41" t="s">
        <v>25</v>
      </c>
      <c r="L387" s="41"/>
      <c r="M387" s="41"/>
      <c r="N387" s="63"/>
      <c r="O387" s="69"/>
      <c r="P387" s="5"/>
    </row>
    <row r="388" spans="1:71" ht="46.8" x14ac:dyDescent="0.3">
      <c r="B388" s="53">
        <v>45818</v>
      </c>
      <c r="C388" s="75" t="s">
        <v>1492</v>
      </c>
      <c r="D388" s="46" t="s">
        <v>1493</v>
      </c>
      <c r="E388" s="71"/>
      <c r="F388" s="3" t="s">
        <v>1525</v>
      </c>
      <c r="G388" s="4" t="s">
        <v>1481</v>
      </c>
      <c r="H388" s="4" t="s">
        <v>1526</v>
      </c>
      <c r="I388" s="4" t="s">
        <v>1481</v>
      </c>
      <c r="J388" s="4" t="s">
        <v>1481</v>
      </c>
      <c r="K388" s="41" t="s">
        <v>80</v>
      </c>
      <c r="L388" s="41" t="s">
        <v>63</v>
      </c>
      <c r="M388" s="41" t="s">
        <v>27</v>
      </c>
      <c r="N388" s="69" t="s">
        <v>1527</v>
      </c>
      <c r="O388" s="26"/>
      <c r="P388" s="5"/>
    </row>
    <row r="389" spans="1:71" s="21" customFormat="1" ht="46.8" x14ac:dyDescent="0.3">
      <c r="A389" s="1"/>
      <c r="B389" s="54">
        <v>45818</v>
      </c>
      <c r="C389" s="76" t="s">
        <v>1492</v>
      </c>
      <c r="D389" s="47" t="s">
        <v>1493</v>
      </c>
      <c r="E389" s="22"/>
      <c r="F389" s="25" t="s">
        <v>1525</v>
      </c>
      <c r="G389" s="32" t="s">
        <v>1528</v>
      </c>
      <c r="H389" s="32" t="s">
        <v>1529</v>
      </c>
      <c r="I389" s="32" t="s">
        <v>1481</v>
      </c>
      <c r="J389" s="32" t="s">
        <v>1481</v>
      </c>
      <c r="K389" s="40" t="s">
        <v>54</v>
      </c>
      <c r="L389" s="40" t="s">
        <v>63</v>
      </c>
      <c r="M389" s="40" t="s">
        <v>40</v>
      </c>
      <c r="N389" s="26" t="s">
        <v>1530</v>
      </c>
      <c r="O389" s="69"/>
      <c r="P389" s="5"/>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row>
    <row r="390" spans="1:71" ht="43.2" x14ac:dyDescent="0.3">
      <c r="B390" s="53">
        <v>45818</v>
      </c>
      <c r="C390" s="75" t="s">
        <v>1492</v>
      </c>
      <c r="D390" s="46" t="s">
        <v>1493</v>
      </c>
      <c r="E390" s="71"/>
      <c r="F390" s="3" t="s">
        <v>1531</v>
      </c>
      <c r="G390" s="4" t="s">
        <v>1481</v>
      </c>
      <c r="H390" s="4" t="s">
        <v>1532</v>
      </c>
      <c r="I390" s="2" t="s">
        <v>1481</v>
      </c>
      <c r="J390" s="2" t="s">
        <v>1481</v>
      </c>
      <c r="K390" s="41" t="s">
        <v>74</v>
      </c>
      <c r="L390" s="41" t="s">
        <v>26</v>
      </c>
      <c r="M390" s="41" t="s">
        <v>27</v>
      </c>
      <c r="N390" s="69" t="s">
        <v>1533</v>
      </c>
      <c r="O390" s="69"/>
      <c r="P390" s="5"/>
    </row>
    <row r="391" spans="1:71" ht="43.2" x14ac:dyDescent="0.3">
      <c r="B391" s="53">
        <v>45818</v>
      </c>
      <c r="C391" s="75" t="s">
        <v>1492</v>
      </c>
      <c r="D391" s="46" t="s">
        <v>1493</v>
      </c>
      <c r="E391" s="71" t="s">
        <v>159</v>
      </c>
      <c r="F391" s="3" t="s">
        <v>1481</v>
      </c>
      <c r="G391" s="4" t="s">
        <v>1534</v>
      </c>
      <c r="H391" s="4" t="s">
        <v>1535</v>
      </c>
      <c r="I391" s="4" t="s">
        <v>1481</v>
      </c>
      <c r="J391" s="4" t="s">
        <v>1481</v>
      </c>
      <c r="K391" s="41" t="s">
        <v>48</v>
      </c>
      <c r="L391" s="41" t="s">
        <v>63</v>
      </c>
      <c r="M391" s="41" t="s">
        <v>27</v>
      </c>
      <c r="N391" s="69" t="s">
        <v>1536</v>
      </c>
      <c r="O391" s="27"/>
      <c r="P391" s="5"/>
    </row>
    <row r="392" spans="1:71" s="28" customFormat="1" ht="43.2" x14ac:dyDescent="0.3">
      <c r="A392" s="1"/>
      <c r="B392" s="119">
        <v>45798</v>
      </c>
      <c r="C392" s="120" t="s">
        <v>1537</v>
      </c>
      <c r="D392" s="121" t="s">
        <v>1538</v>
      </c>
      <c r="E392" s="74" t="s">
        <v>135</v>
      </c>
      <c r="F392" s="122" t="s">
        <v>629</v>
      </c>
      <c r="G392" s="123" t="s">
        <v>1539</v>
      </c>
      <c r="H392" s="120" t="s">
        <v>1540</v>
      </c>
      <c r="I392" s="120" t="s">
        <v>1541</v>
      </c>
      <c r="J392" s="123"/>
      <c r="K392" s="44" t="s">
        <v>48</v>
      </c>
      <c r="L392" s="44" t="s">
        <v>63</v>
      </c>
      <c r="M392" s="44" t="s">
        <v>40</v>
      </c>
      <c r="N392" s="74" t="s">
        <v>314</v>
      </c>
      <c r="O392" s="74" t="s">
        <v>1542</v>
      </c>
      <c r="P392" s="5" t="s">
        <v>1543</v>
      </c>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row>
    <row r="393" spans="1:71" s="21" customFormat="1" ht="43.2" x14ac:dyDescent="0.3">
      <c r="A393" s="1"/>
      <c r="B393" s="55">
        <v>45798</v>
      </c>
      <c r="C393" s="78" t="s">
        <v>1537</v>
      </c>
      <c r="D393" s="48" t="s">
        <v>1538</v>
      </c>
      <c r="E393" s="22" t="s">
        <v>146</v>
      </c>
      <c r="F393" s="25" t="s">
        <v>1544</v>
      </c>
      <c r="G393" s="26" t="s">
        <v>1545</v>
      </c>
      <c r="H393" s="24" t="s">
        <v>1546</v>
      </c>
      <c r="I393" s="24" t="s">
        <v>1547</v>
      </c>
      <c r="J393" s="22"/>
      <c r="K393" s="40" t="s">
        <v>48</v>
      </c>
      <c r="L393" s="40" t="s">
        <v>63</v>
      </c>
      <c r="M393" s="40" t="s">
        <v>40</v>
      </c>
      <c r="N393" s="22" t="s">
        <v>314</v>
      </c>
      <c r="O393" s="22"/>
      <c r="P393" s="5"/>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row>
    <row r="394" spans="1:71" s="21" customFormat="1" ht="43.2" x14ac:dyDescent="0.3">
      <c r="A394" s="1"/>
      <c r="B394" s="56">
        <v>45798</v>
      </c>
      <c r="C394" s="79" t="s">
        <v>1537</v>
      </c>
      <c r="D394" s="49" t="s">
        <v>1538</v>
      </c>
      <c r="E394" s="5" t="s">
        <v>215</v>
      </c>
      <c r="F394" s="3" t="s">
        <v>1548</v>
      </c>
      <c r="G394" s="17" t="s">
        <v>1549</v>
      </c>
      <c r="H394" s="16" t="s">
        <v>1550</v>
      </c>
      <c r="I394" s="16" t="s">
        <v>1551</v>
      </c>
      <c r="J394" s="5"/>
      <c r="K394" s="58" t="s">
        <v>48</v>
      </c>
      <c r="L394" s="58" t="s">
        <v>63</v>
      </c>
      <c r="M394" s="58" t="s">
        <v>27</v>
      </c>
      <c r="N394" s="5" t="s">
        <v>1552</v>
      </c>
      <c r="O394" s="69"/>
      <c r="P394" s="5"/>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row>
    <row r="395" spans="1:71" ht="72" x14ac:dyDescent="0.3">
      <c r="B395" s="56">
        <v>45798</v>
      </c>
      <c r="C395" s="79" t="s">
        <v>1537</v>
      </c>
      <c r="D395" s="49" t="s">
        <v>1538</v>
      </c>
      <c r="E395" s="71" t="s">
        <v>20</v>
      </c>
      <c r="F395" s="3" t="s">
        <v>301</v>
      </c>
      <c r="G395" s="17" t="s">
        <v>301</v>
      </c>
      <c r="H395" s="16" t="s">
        <v>1553</v>
      </c>
      <c r="I395" s="16" t="s">
        <v>1554</v>
      </c>
      <c r="J395" s="5"/>
      <c r="K395" s="41" t="s">
        <v>48</v>
      </c>
      <c r="L395" s="41" t="s">
        <v>63</v>
      </c>
      <c r="M395" s="41" t="s">
        <v>27</v>
      </c>
      <c r="N395" s="69" t="s">
        <v>1555</v>
      </c>
      <c r="O395" s="27"/>
      <c r="P395" s="5"/>
    </row>
    <row r="396" spans="1:71" s="28" customFormat="1" ht="57.6" x14ac:dyDescent="0.3">
      <c r="A396" s="1"/>
      <c r="B396" s="112">
        <v>45798</v>
      </c>
      <c r="C396" s="115" t="s">
        <v>1537</v>
      </c>
      <c r="D396" s="114" t="s">
        <v>1538</v>
      </c>
      <c r="E396" s="102" t="s">
        <v>20</v>
      </c>
      <c r="F396" s="106" t="s">
        <v>1556</v>
      </c>
      <c r="G396" s="109" t="s">
        <v>192</v>
      </c>
      <c r="H396" s="113" t="s">
        <v>1540</v>
      </c>
      <c r="I396" s="113" t="s">
        <v>1541</v>
      </c>
      <c r="J396" s="102"/>
      <c r="K396" s="101" t="s">
        <v>48</v>
      </c>
      <c r="L396" s="101" t="s">
        <v>63</v>
      </c>
      <c r="M396" s="101" t="s">
        <v>40</v>
      </c>
      <c r="N396" s="102" t="s">
        <v>314</v>
      </c>
      <c r="O396" s="69" t="s">
        <v>1542</v>
      </c>
      <c r="P396" s="5"/>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row>
    <row r="397" spans="1:71" ht="43.2" x14ac:dyDescent="0.3">
      <c r="B397" s="56">
        <v>45798</v>
      </c>
      <c r="C397" s="79" t="s">
        <v>1537</v>
      </c>
      <c r="D397" s="49" t="s">
        <v>1538</v>
      </c>
      <c r="E397" s="71" t="s">
        <v>20</v>
      </c>
      <c r="F397" s="3" t="s">
        <v>385</v>
      </c>
      <c r="G397" s="17" t="s">
        <v>385</v>
      </c>
      <c r="H397" s="16" t="s">
        <v>1553</v>
      </c>
      <c r="I397" s="16" t="s">
        <v>1557</v>
      </c>
      <c r="J397" s="5"/>
      <c r="K397" s="41" t="s">
        <v>48</v>
      </c>
      <c r="L397" s="41" t="s">
        <v>63</v>
      </c>
      <c r="M397" s="41" t="s">
        <v>27</v>
      </c>
      <c r="N397" s="69" t="s">
        <v>1558</v>
      </c>
      <c r="O397" s="69"/>
      <c r="P397" s="5"/>
    </row>
    <row r="398" spans="1:71" ht="28.8" x14ac:dyDescent="0.3">
      <c r="B398" s="56">
        <v>45798</v>
      </c>
      <c r="C398" s="79" t="s">
        <v>1537</v>
      </c>
      <c r="D398" s="49" t="s">
        <v>1538</v>
      </c>
      <c r="E398" s="71"/>
      <c r="F398" s="3" t="s">
        <v>1559</v>
      </c>
      <c r="G398" s="17" t="s">
        <v>1481</v>
      </c>
      <c r="H398" s="16" t="s">
        <v>1560</v>
      </c>
      <c r="I398" s="16" t="s">
        <v>1561</v>
      </c>
      <c r="J398" s="5"/>
      <c r="K398" s="41" t="s">
        <v>69</v>
      </c>
      <c r="L398" s="41"/>
      <c r="M398" s="41"/>
      <c r="N398" s="69"/>
      <c r="O398" s="69"/>
      <c r="P398" s="5"/>
    </row>
    <row r="399" spans="1:71" ht="57.6" x14ac:dyDescent="0.3">
      <c r="B399" s="56">
        <v>45798</v>
      </c>
      <c r="C399" s="79" t="s">
        <v>1537</v>
      </c>
      <c r="D399" s="49" t="s">
        <v>1538</v>
      </c>
      <c r="E399" s="71"/>
      <c r="F399" s="3" t="s">
        <v>1562</v>
      </c>
      <c r="G399" s="17" t="s">
        <v>43</v>
      </c>
      <c r="H399" s="16" t="s">
        <v>1563</v>
      </c>
      <c r="I399" s="16" t="s">
        <v>1564</v>
      </c>
      <c r="J399" s="5"/>
      <c r="K399" s="41" t="s">
        <v>69</v>
      </c>
      <c r="L399" s="41"/>
      <c r="M399" s="41"/>
      <c r="N399" s="69"/>
      <c r="O399" s="69"/>
      <c r="P399" s="5"/>
    </row>
    <row r="400" spans="1:71" ht="57.6" x14ac:dyDescent="0.3">
      <c r="B400" s="56">
        <v>45798</v>
      </c>
      <c r="C400" s="79" t="s">
        <v>1537</v>
      </c>
      <c r="D400" s="49" t="s">
        <v>1538</v>
      </c>
      <c r="E400" s="71"/>
      <c r="F400" s="3" t="s">
        <v>1565</v>
      </c>
      <c r="G400" s="16" t="s">
        <v>44</v>
      </c>
      <c r="H400" s="16" t="s">
        <v>1566</v>
      </c>
      <c r="I400" s="16" t="s">
        <v>1567</v>
      </c>
      <c r="J400" s="5"/>
      <c r="K400" s="41" t="s">
        <v>69</v>
      </c>
      <c r="L400" s="41"/>
      <c r="M400" s="41"/>
      <c r="N400" s="69"/>
      <c r="O400" s="69"/>
      <c r="P400" s="5"/>
    </row>
    <row r="401" spans="1:71" ht="43.2" x14ac:dyDescent="0.3">
      <c r="B401" s="56">
        <v>45798</v>
      </c>
      <c r="C401" s="79" t="s">
        <v>1537</v>
      </c>
      <c r="D401" s="49" t="s">
        <v>1538</v>
      </c>
      <c r="E401" s="71"/>
      <c r="F401" s="3" t="s">
        <v>1568</v>
      </c>
      <c r="G401" s="17" t="s">
        <v>1569</v>
      </c>
      <c r="H401" s="16" t="s">
        <v>1570</v>
      </c>
      <c r="I401" s="16" t="s">
        <v>1571</v>
      </c>
      <c r="J401" s="5"/>
      <c r="K401" s="41" t="s">
        <v>69</v>
      </c>
      <c r="L401" s="41"/>
      <c r="M401" s="41"/>
      <c r="N401" s="69"/>
      <c r="O401" s="69"/>
      <c r="P401" s="5"/>
    </row>
    <row r="402" spans="1:71" ht="72" x14ac:dyDescent="0.3">
      <c r="B402" s="56">
        <v>45798</v>
      </c>
      <c r="C402" s="79" t="s">
        <v>1537</v>
      </c>
      <c r="D402" s="49" t="s">
        <v>1538</v>
      </c>
      <c r="E402" s="71"/>
      <c r="F402" s="3" t="s">
        <v>1572</v>
      </c>
      <c r="G402" s="17" t="s">
        <v>1573</v>
      </c>
      <c r="H402" s="16" t="s">
        <v>1574</v>
      </c>
      <c r="I402" s="16" t="s">
        <v>1575</v>
      </c>
      <c r="J402" s="5"/>
      <c r="K402" s="41" t="s">
        <v>69</v>
      </c>
      <c r="L402" s="41"/>
      <c r="M402" s="41"/>
      <c r="N402" s="69"/>
      <c r="O402" s="69"/>
      <c r="P402" s="5"/>
    </row>
    <row r="403" spans="1:71" ht="72" x14ac:dyDescent="0.3">
      <c r="B403" s="56">
        <v>45798</v>
      </c>
      <c r="C403" s="79" t="s">
        <v>1537</v>
      </c>
      <c r="D403" s="49" t="s">
        <v>1538</v>
      </c>
      <c r="E403" s="71"/>
      <c r="F403" s="3" t="s">
        <v>1576</v>
      </c>
      <c r="G403" s="17" t="s">
        <v>1577</v>
      </c>
      <c r="H403" s="16" t="s">
        <v>1578</v>
      </c>
      <c r="I403" s="16" t="s">
        <v>1579</v>
      </c>
      <c r="J403" s="5"/>
      <c r="K403" s="41" t="s">
        <v>69</v>
      </c>
      <c r="L403" s="41"/>
      <c r="M403" s="41"/>
      <c r="N403" s="69"/>
      <c r="O403" s="87"/>
      <c r="P403" s="5"/>
    </row>
    <row r="404" spans="1:71" ht="72" x14ac:dyDescent="0.3">
      <c r="B404" s="56">
        <v>45798</v>
      </c>
      <c r="C404" s="79" t="s">
        <v>1537</v>
      </c>
      <c r="D404" s="49" t="s">
        <v>1538</v>
      </c>
      <c r="E404" s="71"/>
      <c r="F404" s="3" t="s">
        <v>1580</v>
      </c>
      <c r="G404" s="17" t="s">
        <v>362</v>
      </c>
      <c r="H404" s="17" t="s">
        <v>1581</v>
      </c>
      <c r="I404" s="16" t="s">
        <v>1582</v>
      </c>
      <c r="J404" s="5"/>
      <c r="K404" s="41" t="s">
        <v>54</v>
      </c>
      <c r="L404" s="88" t="s">
        <v>26</v>
      </c>
      <c r="M404" s="88" t="s">
        <v>27</v>
      </c>
      <c r="N404" s="87" t="s">
        <v>1583</v>
      </c>
      <c r="O404" s="26"/>
      <c r="P404" s="5"/>
    </row>
    <row r="405" spans="1:71" s="21" customFormat="1" ht="57.6" x14ac:dyDescent="0.3">
      <c r="A405" s="1"/>
      <c r="B405" s="55">
        <v>45819</v>
      </c>
      <c r="C405" s="24" t="s">
        <v>1584</v>
      </c>
      <c r="D405" s="48" t="s">
        <v>1585</v>
      </c>
      <c r="E405" s="22"/>
      <c r="F405" s="90" t="s">
        <v>1586</v>
      </c>
      <c r="G405" s="26" t="s">
        <v>1481</v>
      </c>
      <c r="H405" s="24" t="s">
        <v>1481</v>
      </c>
      <c r="I405" s="24" t="s">
        <v>1587</v>
      </c>
      <c r="J405" s="24" t="s">
        <v>1588</v>
      </c>
      <c r="K405" s="40" t="s">
        <v>54</v>
      </c>
      <c r="L405" s="40" t="s">
        <v>63</v>
      </c>
      <c r="M405" s="40" t="s">
        <v>40</v>
      </c>
      <c r="N405" s="26" t="s">
        <v>1589</v>
      </c>
      <c r="O405" s="87"/>
      <c r="P405" s="5"/>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row>
    <row r="406" spans="1:71" ht="57.6" x14ac:dyDescent="0.3">
      <c r="B406" s="56">
        <v>45819</v>
      </c>
      <c r="C406" s="79" t="s">
        <v>1584</v>
      </c>
      <c r="D406" s="49" t="s">
        <v>1481</v>
      </c>
      <c r="E406" s="71"/>
      <c r="F406" s="3" t="s">
        <v>1590</v>
      </c>
      <c r="G406" s="17" t="s">
        <v>212</v>
      </c>
      <c r="H406" s="17" t="s">
        <v>1481</v>
      </c>
      <c r="I406" s="16" t="s">
        <v>1591</v>
      </c>
      <c r="J406" s="16" t="s">
        <v>1481</v>
      </c>
      <c r="K406" s="41" t="s">
        <v>54</v>
      </c>
      <c r="L406" s="88" t="s">
        <v>26</v>
      </c>
      <c r="M406" s="88" t="s">
        <v>27</v>
      </c>
      <c r="N406" s="87" t="s">
        <v>1592</v>
      </c>
      <c r="O406" s="26"/>
      <c r="P406" s="5"/>
    </row>
    <row r="407" spans="1:71" s="21" customFormat="1" ht="43.2" x14ac:dyDescent="0.3">
      <c r="A407" s="1"/>
      <c r="B407" s="55">
        <v>45819</v>
      </c>
      <c r="C407" s="78" t="s">
        <v>1584</v>
      </c>
      <c r="D407" s="48" t="s">
        <v>1481</v>
      </c>
      <c r="E407" s="22"/>
      <c r="F407" s="25" t="s">
        <v>1593</v>
      </c>
      <c r="G407" s="26" t="s">
        <v>1594</v>
      </c>
      <c r="H407" s="24" t="s">
        <v>1595</v>
      </c>
      <c r="I407" s="24" t="s">
        <v>1596</v>
      </c>
      <c r="J407" s="24" t="s">
        <v>1481</v>
      </c>
      <c r="K407" s="40" t="s">
        <v>54</v>
      </c>
      <c r="L407" s="40" t="s">
        <v>63</v>
      </c>
      <c r="M407" s="40" t="s">
        <v>40</v>
      </c>
      <c r="N407" s="26" t="s">
        <v>1041</v>
      </c>
      <c r="O407" s="26"/>
      <c r="P407" s="5"/>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row>
    <row r="408" spans="1:71" s="21" customFormat="1" ht="72" x14ac:dyDescent="0.3">
      <c r="A408" s="1"/>
      <c r="B408" s="64">
        <v>45819</v>
      </c>
      <c r="C408" s="80" t="s">
        <v>1597</v>
      </c>
      <c r="D408" s="40" t="s">
        <v>1384</v>
      </c>
      <c r="E408" s="22"/>
      <c r="F408" s="25" t="s">
        <v>1598</v>
      </c>
      <c r="G408" s="22" t="s">
        <v>1599</v>
      </c>
      <c r="H408" s="22" t="s">
        <v>1600</v>
      </c>
      <c r="I408" s="22" t="s">
        <v>1601</v>
      </c>
      <c r="J408" s="22" t="s">
        <v>1602</v>
      </c>
      <c r="K408" s="40" t="s">
        <v>54</v>
      </c>
      <c r="L408" s="40" t="s">
        <v>63</v>
      </c>
      <c r="M408" s="40" t="s">
        <v>40</v>
      </c>
      <c r="N408" s="26" t="s">
        <v>1603</v>
      </c>
      <c r="O408" s="26"/>
      <c r="P408" s="5"/>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row>
    <row r="409" spans="1:71" s="21" customFormat="1" ht="172.8" x14ac:dyDescent="0.3">
      <c r="A409" s="1"/>
      <c r="B409" s="55">
        <v>45793</v>
      </c>
      <c r="C409" s="78" t="s">
        <v>1604</v>
      </c>
      <c r="D409" s="48" t="s">
        <v>1605</v>
      </c>
      <c r="E409" s="22"/>
      <c r="F409" s="25" t="s">
        <v>1606</v>
      </c>
      <c r="G409" s="26" t="s">
        <v>1607</v>
      </c>
      <c r="H409" s="24" t="s">
        <v>1608</v>
      </c>
      <c r="I409" s="24" t="s">
        <v>1609</v>
      </c>
      <c r="J409" s="24"/>
      <c r="K409" s="40" t="s">
        <v>54</v>
      </c>
      <c r="L409" s="40" t="s">
        <v>63</v>
      </c>
      <c r="M409" s="40" t="s">
        <v>40</v>
      </c>
      <c r="N409" s="26" t="s">
        <v>1610</v>
      </c>
      <c r="O409" s="22"/>
      <c r="P409" s="5"/>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row>
    <row r="410" spans="1:71" s="21" customFormat="1" ht="57.6" x14ac:dyDescent="0.3">
      <c r="A410" s="1"/>
      <c r="B410" s="55" t="s">
        <v>1611</v>
      </c>
      <c r="C410" s="78" t="s">
        <v>1612</v>
      </c>
      <c r="D410" s="48" t="s">
        <v>1613</v>
      </c>
      <c r="E410" s="22" t="s">
        <v>35</v>
      </c>
      <c r="F410" s="25" t="s">
        <v>1614</v>
      </c>
      <c r="G410" s="26" t="s">
        <v>59</v>
      </c>
      <c r="H410" s="24" t="s">
        <v>1615</v>
      </c>
      <c r="I410" s="24" t="s">
        <v>1616</v>
      </c>
      <c r="J410" s="24"/>
      <c r="K410" s="40" t="s">
        <v>74</v>
      </c>
      <c r="L410" s="40" t="s">
        <v>63</v>
      </c>
      <c r="M410" s="40" t="s">
        <v>40</v>
      </c>
      <c r="N410" s="22" t="s">
        <v>1617</v>
      </c>
      <c r="O410" s="22"/>
      <c r="P410" s="5"/>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row>
    <row r="411" spans="1:71" s="21" customFormat="1" ht="158.4" x14ac:dyDescent="0.3">
      <c r="A411" s="1"/>
      <c r="B411" s="55" t="s">
        <v>1611</v>
      </c>
      <c r="C411" s="78" t="s">
        <v>1612</v>
      </c>
      <c r="D411" s="48" t="s">
        <v>1613</v>
      </c>
      <c r="E411" s="22" t="s">
        <v>135</v>
      </c>
      <c r="F411" s="25" t="s">
        <v>1618</v>
      </c>
      <c r="G411" s="26" t="s">
        <v>848</v>
      </c>
      <c r="H411" s="26" t="s">
        <v>1619</v>
      </c>
      <c r="I411" s="24" t="s">
        <v>1620</v>
      </c>
      <c r="J411" s="24"/>
      <c r="K411" s="40" t="s">
        <v>74</v>
      </c>
      <c r="L411" s="40" t="s">
        <v>26</v>
      </c>
      <c r="M411" s="40" t="s">
        <v>40</v>
      </c>
      <c r="N411" s="22" t="s">
        <v>1621</v>
      </c>
      <c r="O411" s="22"/>
      <c r="P411" s="5"/>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row>
    <row r="412" spans="1:71" s="21" customFormat="1" ht="129.6" x14ac:dyDescent="0.3">
      <c r="A412" s="1"/>
      <c r="B412" s="55" t="s">
        <v>1611</v>
      </c>
      <c r="C412" s="78" t="s">
        <v>1612</v>
      </c>
      <c r="D412" s="48" t="s">
        <v>1613</v>
      </c>
      <c r="E412" s="22" t="s">
        <v>558</v>
      </c>
      <c r="F412" s="25" t="s">
        <v>1622</v>
      </c>
      <c r="G412" s="26" t="s">
        <v>843</v>
      </c>
      <c r="H412" s="26" t="s">
        <v>1623</v>
      </c>
      <c r="I412" s="24" t="s">
        <v>1624</v>
      </c>
      <c r="J412" s="24"/>
      <c r="K412" s="40" t="s">
        <v>74</v>
      </c>
      <c r="L412" s="40" t="s">
        <v>26</v>
      </c>
      <c r="M412" s="40" t="s">
        <v>40</v>
      </c>
      <c r="N412" s="22" t="s">
        <v>1625</v>
      </c>
      <c r="O412" s="69"/>
      <c r="P412" s="5"/>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row>
    <row r="413" spans="1:71" ht="409.6" x14ac:dyDescent="0.3">
      <c r="B413" s="56" t="s">
        <v>1611</v>
      </c>
      <c r="C413" s="79" t="s">
        <v>1612</v>
      </c>
      <c r="D413" s="49" t="s">
        <v>1613</v>
      </c>
      <c r="E413" s="71"/>
      <c r="F413" s="3" t="s">
        <v>1626</v>
      </c>
      <c r="G413" s="17" t="s">
        <v>843</v>
      </c>
      <c r="H413" s="17" t="s">
        <v>1627</v>
      </c>
      <c r="I413" s="16"/>
      <c r="J413" s="16"/>
      <c r="K413" s="41" t="s">
        <v>69</v>
      </c>
      <c r="L413" s="41"/>
      <c r="M413" s="41"/>
      <c r="N413" s="69"/>
      <c r="O413" s="22"/>
      <c r="P413" s="5"/>
    </row>
    <row r="414" spans="1:71" s="21" customFormat="1" ht="96" x14ac:dyDescent="0.3">
      <c r="A414" s="1"/>
      <c r="B414" s="55">
        <v>45906</v>
      </c>
      <c r="C414" s="78" t="s">
        <v>1628</v>
      </c>
      <c r="D414" s="48" t="s">
        <v>1629</v>
      </c>
      <c r="E414" s="22" t="s">
        <v>180</v>
      </c>
      <c r="F414" s="25" t="s">
        <v>1630</v>
      </c>
      <c r="G414" s="29" t="s">
        <v>1631</v>
      </c>
      <c r="H414" s="24" t="s">
        <v>1632</v>
      </c>
      <c r="I414" s="24" t="s">
        <v>1633</v>
      </c>
      <c r="J414" s="24" t="s">
        <v>1634</v>
      </c>
      <c r="K414" s="40" t="s">
        <v>74</v>
      </c>
      <c r="L414" s="40" t="s">
        <v>63</v>
      </c>
      <c r="M414" s="40" t="s">
        <v>40</v>
      </c>
      <c r="N414" s="22" t="s">
        <v>1635</v>
      </c>
      <c r="O414" s="22"/>
      <c r="P414" s="5"/>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row>
    <row r="415" spans="1:71" s="21" customFormat="1" ht="100.8" x14ac:dyDescent="0.3">
      <c r="A415" s="1"/>
      <c r="B415" s="55">
        <v>45906</v>
      </c>
      <c r="C415" s="78" t="s">
        <v>1628</v>
      </c>
      <c r="D415" s="48" t="s">
        <v>1629</v>
      </c>
      <c r="E415" s="22" t="s">
        <v>108</v>
      </c>
      <c r="F415" s="25" t="s">
        <v>1636</v>
      </c>
      <c r="G415" s="30" t="s">
        <v>1637</v>
      </c>
      <c r="H415" s="24" t="s">
        <v>1638</v>
      </c>
      <c r="I415" s="24" t="s">
        <v>1639</v>
      </c>
      <c r="J415" s="24" t="s">
        <v>1640</v>
      </c>
      <c r="K415" s="40" t="s">
        <v>74</v>
      </c>
      <c r="L415" s="40" t="s">
        <v>26</v>
      </c>
      <c r="M415" s="40" t="s">
        <v>40</v>
      </c>
      <c r="N415" s="22" t="s">
        <v>1641</v>
      </c>
      <c r="O415" s="22"/>
      <c r="P415" s="5"/>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row>
    <row r="416" spans="1:71" s="21" customFormat="1" ht="72" x14ac:dyDescent="0.3">
      <c r="A416" s="1"/>
      <c r="B416" s="55">
        <v>45906</v>
      </c>
      <c r="C416" s="78" t="s">
        <v>1628</v>
      </c>
      <c r="D416" s="48" t="s">
        <v>1629</v>
      </c>
      <c r="E416" s="22" t="s">
        <v>35</v>
      </c>
      <c r="F416" s="25" t="s">
        <v>1642</v>
      </c>
      <c r="G416" s="29" t="s">
        <v>1643</v>
      </c>
      <c r="H416" s="24" t="s">
        <v>1644</v>
      </c>
      <c r="I416" s="24" t="s">
        <v>1645</v>
      </c>
      <c r="J416" s="24" t="s">
        <v>1634</v>
      </c>
      <c r="K416" s="40" t="s">
        <v>74</v>
      </c>
      <c r="L416" s="40" t="s">
        <v>63</v>
      </c>
      <c r="M416" s="40" t="s">
        <v>40</v>
      </c>
      <c r="N416" s="22" t="s">
        <v>1146</v>
      </c>
      <c r="O416" s="69"/>
      <c r="P416" s="5"/>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row>
    <row r="417" spans="2:16" ht="72" x14ac:dyDescent="0.3">
      <c r="B417" s="56">
        <v>45906</v>
      </c>
      <c r="C417" s="79" t="s">
        <v>1628</v>
      </c>
      <c r="D417" s="49" t="s">
        <v>1629</v>
      </c>
      <c r="E417" s="71"/>
      <c r="F417" s="3" t="s">
        <v>1646</v>
      </c>
      <c r="G417" s="19" t="s">
        <v>1643</v>
      </c>
      <c r="H417" s="16" t="s">
        <v>1647</v>
      </c>
      <c r="I417" s="16" t="s">
        <v>1645</v>
      </c>
      <c r="J417" s="16" t="s">
        <v>1634</v>
      </c>
      <c r="K417" s="41" t="s">
        <v>80</v>
      </c>
      <c r="L417" s="41" t="s">
        <v>63</v>
      </c>
      <c r="M417" s="41" t="s">
        <v>40</v>
      </c>
      <c r="N417" s="69" t="s">
        <v>1648</v>
      </c>
      <c r="O417" s="69"/>
      <c r="P417" s="5"/>
    </row>
    <row r="418" spans="2:16" ht="72" x14ac:dyDescent="0.3">
      <c r="B418" s="56">
        <v>45906</v>
      </c>
      <c r="C418" s="79" t="s">
        <v>1628</v>
      </c>
      <c r="D418" s="49" t="s">
        <v>1629</v>
      </c>
      <c r="E418" s="71"/>
      <c r="F418" s="3" t="s">
        <v>1649</v>
      </c>
      <c r="G418" s="19" t="s">
        <v>1643</v>
      </c>
      <c r="H418" s="16" t="s">
        <v>1650</v>
      </c>
      <c r="I418" s="16" t="s">
        <v>1645</v>
      </c>
      <c r="J418" s="16" t="s">
        <v>1634</v>
      </c>
      <c r="K418" s="41" t="s">
        <v>80</v>
      </c>
      <c r="L418" s="41" t="s">
        <v>63</v>
      </c>
      <c r="M418" s="41" t="s">
        <v>40</v>
      </c>
      <c r="N418" s="69" t="s">
        <v>1648</v>
      </c>
      <c r="O418" s="69"/>
      <c r="P418" s="5"/>
    </row>
    <row r="419" spans="2:16" ht="72" x14ac:dyDescent="0.3">
      <c r="B419" s="56">
        <v>45906</v>
      </c>
      <c r="C419" s="79" t="s">
        <v>1628</v>
      </c>
      <c r="D419" s="49" t="s">
        <v>1629</v>
      </c>
      <c r="E419" s="71"/>
      <c r="F419" s="3" t="s">
        <v>1651</v>
      </c>
      <c r="G419" s="17" t="s">
        <v>1652</v>
      </c>
      <c r="H419" s="16" t="s">
        <v>1653</v>
      </c>
      <c r="I419" s="16" t="s">
        <v>1654</v>
      </c>
      <c r="J419" s="16" t="s">
        <v>1655</v>
      </c>
      <c r="K419" s="41" t="s">
        <v>80</v>
      </c>
      <c r="L419" s="41" t="s">
        <v>63</v>
      </c>
      <c r="M419" s="41" t="s">
        <v>40</v>
      </c>
      <c r="N419" s="69" t="s">
        <v>1656</v>
      </c>
      <c r="O419" s="69"/>
      <c r="P419" s="5"/>
    </row>
    <row r="420" spans="2:16" ht="43.2" x14ac:dyDescent="0.3">
      <c r="B420" s="53">
        <v>45967</v>
      </c>
      <c r="C420" s="75" t="s">
        <v>1657</v>
      </c>
      <c r="D420" s="46" t="s">
        <v>1123</v>
      </c>
      <c r="E420" s="71"/>
      <c r="F420" s="3" t="s">
        <v>921</v>
      </c>
      <c r="G420" s="4" t="s">
        <v>921</v>
      </c>
      <c r="H420" s="2" t="s">
        <v>1658</v>
      </c>
      <c r="I420" s="2" t="s">
        <v>1659</v>
      </c>
      <c r="J420" s="2" t="s">
        <v>1481</v>
      </c>
      <c r="K420" s="41" t="s">
        <v>80</v>
      </c>
      <c r="L420" s="41" t="s">
        <v>63</v>
      </c>
      <c r="M420" s="41" t="s">
        <v>27</v>
      </c>
      <c r="N420" s="69" t="s">
        <v>1660</v>
      </c>
      <c r="O420" s="69"/>
      <c r="P420" s="5"/>
    </row>
    <row r="421" spans="2:16" ht="172.8" x14ac:dyDescent="0.3">
      <c r="B421" s="53">
        <v>45793</v>
      </c>
      <c r="C421" s="75" t="s">
        <v>1604</v>
      </c>
      <c r="D421" s="46" t="s">
        <v>1605</v>
      </c>
      <c r="E421" s="71"/>
      <c r="F421" s="3" t="s">
        <v>1606</v>
      </c>
      <c r="G421" s="4" t="s">
        <v>1607</v>
      </c>
      <c r="H421" s="2" t="s">
        <v>1608</v>
      </c>
      <c r="I421" s="2" t="s">
        <v>1609</v>
      </c>
      <c r="J421" s="5"/>
      <c r="K421" s="41" t="s">
        <v>80</v>
      </c>
      <c r="L421" s="41" t="s">
        <v>63</v>
      </c>
      <c r="M421" s="41" t="s">
        <v>40</v>
      </c>
      <c r="N421" s="69" t="s">
        <v>1661</v>
      </c>
      <c r="O421" s="69"/>
      <c r="P421" s="5"/>
    </row>
    <row r="422" spans="2:16" ht="57.6" x14ac:dyDescent="0.3">
      <c r="B422" s="57">
        <v>45819</v>
      </c>
      <c r="C422" s="81" t="s">
        <v>1662</v>
      </c>
      <c r="D422" s="50" t="s">
        <v>1663</v>
      </c>
      <c r="E422" s="71"/>
      <c r="F422" s="3" t="s">
        <v>843</v>
      </c>
      <c r="G422" s="82" t="s">
        <v>843</v>
      </c>
      <c r="H422" s="20" t="s">
        <v>1664</v>
      </c>
      <c r="I422" s="20" t="s">
        <v>1665</v>
      </c>
      <c r="J422" s="20" t="s">
        <v>843</v>
      </c>
      <c r="K422" s="41" t="s">
        <v>80</v>
      </c>
      <c r="L422" s="41"/>
      <c r="M422" s="41"/>
      <c r="N422" s="69" t="s">
        <v>1447</v>
      </c>
      <c r="O422" s="69"/>
      <c r="P422" s="5"/>
    </row>
    <row r="423" spans="2:16" ht="144" x14ac:dyDescent="0.3">
      <c r="B423" s="57">
        <v>45820</v>
      </c>
      <c r="C423" s="81" t="s">
        <v>1666</v>
      </c>
      <c r="D423" s="50" t="s">
        <v>1667</v>
      </c>
      <c r="E423" s="71"/>
      <c r="F423" s="3" t="s">
        <v>1668</v>
      </c>
      <c r="G423" s="5" t="s">
        <v>1669</v>
      </c>
      <c r="H423" s="20" t="s">
        <v>1670</v>
      </c>
      <c r="I423" s="20" t="s">
        <v>1671</v>
      </c>
      <c r="J423" s="20" t="s">
        <v>1672</v>
      </c>
      <c r="K423" s="41" t="s">
        <v>25</v>
      </c>
      <c r="L423" s="41"/>
      <c r="M423" s="41"/>
      <c r="N423" s="69"/>
      <c r="O423" s="69"/>
      <c r="P423" s="5"/>
    </row>
    <row r="424" spans="2:16" ht="43.2" x14ac:dyDescent="0.3">
      <c r="B424" s="57">
        <v>45820</v>
      </c>
      <c r="C424" s="81" t="s">
        <v>1673</v>
      </c>
      <c r="D424" s="50" t="s">
        <v>1674</v>
      </c>
      <c r="E424" s="71"/>
      <c r="F424" s="3" t="s">
        <v>1201</v>
      </c>
      <c r="G424" s="5" t="s">
        <v>1675</v>
      </c>
      <c r="H424" s="20" t="s">
        <v>1676</v>
      </c>
      <c r="I424" s="20" t="s">
        <v>1677</v>
      </c>
      <c r="J424" s="20" t="s">
        <v>1678</v>
      </c>
      <c r="K424" s="41" t="s">
        <v>25</v>
      </c>
      <c r="L424" s="41"/>
      <c r="M424" s="41"/>
      <c r="N424" s="69"/>
      <c r="O424" s="69"/>
      <c r="P424" s="5"/>
    </row>
    <row r="425" spans="2:16" ht="115.2" x14ac:dyDescent="0.3">
      <c r="B425" s="57">
        <v>45820</v>
      </c>
      <c r="C425" s="81" t="s">
        <v>1673</v>
      </c>
      <c r="D425" s="50" t="s">
        <v>1679</v>
      </c>
      <c r="E425" s="71"/>
      <c r="F425" s="3" t="s">
        <v>1201</v>
      </c>
      <c r="G425" s="5" t="s">
        <v>1680</v>
      </c>
      <c r="H425" s="20" t="s">
        <v>1681</v>
      </c>
      <c r="I425" s="20" t="s">
        <v>1682</v>
      </c>
      <c r="J425" s="20"/>
      <c r="K425" s="41" t="s">
        <v>25</v>
      </c>
      <c r="L425" s="41"/>
      <c r="M425" s="41"/>
      <c r="N425" s="69"/>
      <c r="O425" s="69"/>
      <c r="P425" s="5"/>
    </row>
    <row r="426" spans="2:16" ht="100.8" x14ac:dyDescent="0.3">
      <c r="B426" s="57">
        <v>45820</v>
      </c>
      <c r="C426" s="81" t="s">
        <v>1673</v>
      </c>
      <c r="D426" s="50" t="s">
        <v>1674</v>
      </c>
      <c r="E426" s="71"/>
      <c r="F426" s="3" t="s">
        <v>1683</v>
      </c>
      <c r="G426" s="5" t="s">
        <v>1684</v>
      </c>
      <c r="H426" s="20" t="s">
        <v>1685</v>
      </c>
      <c r="I426" s="20" t="s">
        <v>1686</v>
      </c>
      <c r="J426" s="20" t="s">
        <v>1687</v>
      </c>
      <c r="K426" s="41" t="s">
        <v>25</v>
      </c>
      <c r="L426" s="41"/>
      <c r="M426" s="41"/>
      <c r="N426" s="69"/>
      <c r="O426" s="69"/>
      <c r="P426" s="5"/>
    </row>
    <row r="427" spans="2:16" ht="72" x14ac:dyDescent="0.3">
      <c r="B427" s="57">
        <v>45820</v>
      </c>
      <c r="C427" s="81" t="s">
        <v>1673</v>
      </c>
      <c r="D427" s="50" t="s">
        <v>1679</v>
      </c>
      <c r="E427" s="71"/>
      <c r="F427" s="3" t="s">
        <v>43</v>
      </c>
      <c r="G427" s="5" t="s">
        <v>1688</v>
      </c>
      <c r="H427" s="20" t="s">
        <v>1689</v>
      </c>
      <c r="I427" s="20" t="s">
        <v>1690</v>
      </c>
      <c r="J427" s="20"/>
      <c r="K427" s="41" t="s">
        <v>25</v>
      </c>
      <c r="L427" s="41"/>
      <c r="M427" s="41"/>
      <c r="N427" s="69"/>
      <c r="O427" s="69"/>
      <c r="P427" s="5"/>
    </row>
    <row r="428" spans="2:16" ht="43.2" x14ac:dyDescent="0.3">
      <c r="B428" s="57">
        <v>45820</v>
      </c>
      <c r="C428" s="81" t="s">
        <v>1673</v>
      </c>
      <c r="D428" s="50" t="s">
        <v>1679</v>
      </c>
      <c r="E428" s="71"/>
      <c r="F428" s="3" t="s">
        <v>50</v>
      </c>
      <c r="G428" s="5"/>
      <c r="H428" s="20" t="s">
        <v>1691</v>
      </c>
      <c r="I428" s="20" t="s">
        <v>1692</v>
      </c>
      <c r="J428" s="20"/>
      <c r="K428" s="41" t="s">
        <v>25</v>
      </c>
      <c r="L428" s="41"/>
      <c r="M428" s="41"/>
      <c r="N428" s="69"/>
      <c r="O428" s="69"/>
      <c r="P428" s="5"/>
    </row>
    <row r="429" spans="2:16" ht="86.4" x14ac:dyDescent="0.3">
      <c r="B429" s="57">
        <v>45820</v>
      </c>
      <c r="C429" s="81" t="s">
        <v>1673</v>
      </c>
      <c r="D429" s="50" t="s">
        <v>1674</v>
      </c>
      <c r="E429" s="71"/>
      <c r="F429" s="3" t="s">
        <v>1693</v>
      </c>
      <c r="G429" s="5"/>
      <c r="H429" s="20" t="s">
        <v>1694</v>
      </c>
      <c r="I429" s="20" t="s">
        <v>1695</v>
      </c>
      <c r="J429" s="20" t="s">
        <v>1696</v>
      </c>
      <c r="K429" s="41" t="s">
        <v>65</v>
      </c>
      <c r="L429" s="41"/>
      <c r="M429" s="41"/>
      <c r="N429" s="69"/>
      <c r="O429" s="69"/>
      <c r="P429" s="5"/>
    </row>
    <row r="430" spans="2:16" ht="86.4" x14ac:dyDescent="0.3">
      <c r="B430" s="57">
        <v>45820</v>
      </c>
      <c r="C430" s="81" t="s">
        <v>1673</v>
      </c>
      <c r="D430" s="50" t="s">
        <v>1674</v>
      </c>
      <c r="E430" s="71"/>
      <c r="F430" s="3" t="s">
        <v>166</v>
      </c>
      <c r="G430" s="5"/>
      <c r="H430" s="20" t="s">
        <v>1697</v>
      </c>
      <c r="I430" s="20" t="s">
        <v>1698</v>
      </c>
      <c r="J430" s="20" t="s">
        <v>1699</v>
      </c>
      <c r="K430" s="41" t="s">
        <v>65</v>
      </c>
      <c r="L430" s="41"/>
      <c r="M430" s="41"/>
      <c r="N430" s="69"/>
      <c r="O430" s="69"/>
      <c r="P430" s="5"/>
    </row>
    <row r="431" spans="2:16" ht="57.6" x14ac:dyDescent="0.3">
      <c r="B431" s="57">
        <v>45820</v>
      </c>
      <c r="C431" s="81" t="s">
        <v>1673</v>
      </c>
      <c r="D431" s="50" t="s">
        <v>1679</v>
      </c>
      <c r="E431" s="71"/>
      <c r="F431" s="3" t="s">
        <v>396</v>
      </c>
      <c r="G431" s="5"/>
      <c r="H431" s="20" t="s">
        <v>1700</v>
      </c>
      <c r="I431" s="20" t="s">
        <v>1701</v>
      </c>
      <c r="J431" s="20"/>
      <c r="K431" s="41" t="s">
        <v>65</v>
      </c>
      <c r="L431" s="41"/>
      <c r="M431" s="41"/>
      <c r="N431" s="69"/>
      <c r="O431" s="69"/>
      <c r="P431" s="5"/>
    </row>
    <row r="432" spans="2:16" ht="43.2" x14ac:dyDescent="0.3">
      <c r="B432" s="56">
        <v>45906</v>
      </c>
      <c r="C432" s="79" t="s">
        <v>1702</v>
      </c>
      <c r="D432" s="49" t="s">
        <v>118</v>
      </c>
      <c r="E432" s="71"/>
      <c r="F432" s="3" t="s">
        <v>1164</v>
      </c>
      <c r="G432" s="17" t="s">
        <v>137</v>
      </c>
      <c r="H432" s="17" t="s">
        <v>524</v>
      </c>
      <c r="I432" s="16" t="s">
        <v>1703</v>
      </c>
      <c r="J432" s="16"/>
      <c r="K432" s="41" t="s">
        <v>80</v>
      </c>
      <c r="L432" s="41" t="s">
        <v>63</v>
      </c>
      <c r="M432" s="41" t="s">
        <v>27</v>
      </c>
      <c r="N432" s="69" t="s">
        <v>1704</v>
      </c>
      <c r="O432" s="69"/>
      <c r="P432" s="5"/>
    </row>
    <row r="433" spans="2:16" ht="43.2" x14ac:dyDescent="0.3">
      <c r="B433" s="56">
        <v>45906</v>
      </c>
      <c r="C433" s="79" t="s">
        <v>1702</v>
      </c>
      <c r="D433" s="49" t="s">
        <v>118</v>
      </c>
      <c r="E433" s="71"/>
      <c r="F433" s="3" t="s">
        <v>43</v>
      </c>
      <c r="G433" s="17" t="s">
        <v>1705</v>
      </c>
      <c r="H433" s="16" t="s">
        <v>1706</v>
      </c>
      <c r="I433" s="16" t="s">
        <v>1707</v>
      </c>
      <c r="J433" s="16"/>
      <c r="K433" s="41" t="s">
        <v>25</v>
      </c>
      <c r="L433" s="41"/>
      <c r="M433" s="41"/>
      <c r="N433" s="69"/>
      <c r="O433" s="69"/>
      <c r="P433" s="5"/>
    </row>
    <row r="434" spans="2:16" ht="43.2" x14ac:dyDescent="0.3">
      <c r="B434" s="56">
        <v>45906</v>
      </c>
      <c r="C434" s="79" t="s">
        <v>1702</v>
      </c>
      <c r="D434" s="49" t="s">
        <v>118</v>
      </c>
      <c r="E434" s="71"/>
      <c r="F434" s="3" t="s">
        <v>243</v>
      </c>
      <c r="G434" s="17" t="s">
        <v>1705</v>
      </c>
      <c r="H434" s="16" t="s">
        <v>1708</v>
      </c>
      <c r="I434" s="16" t="s">
        <v>1709</v>
      </c>
      <c r="J434" s="16"/>
      <c r="K434" s="41" t="s">
        <v>65</v>
      </c>
      <c r="L434" s="41"/>
      <c r="M434" s="41"/>
      <c r="N434" s="69"/>
      <c r="O434" s="69"/>
      <c r="P434" s="5"/>
    </row>
    <row r="435" spans="2:16" ht="57.6" x14ac:dyDescent="0.3">
      <c r="B435" s="56">
        <v>45906</v>
      </c>
      <c r="C435" s="79" t="s">
        <v>1702</v>
      </c>
      <c r="D435" s="49" t="s">
        <v>118</v>
      </c>
      <c r="E435" s="71"/>
      <c r="F435" s="3" t="s">
        <v>203</v>
      </c>
      <c r="G435" s="17" t="s">
        <v>921</v>
      </c>
      <c r="H435" s="16" t="s">
        <v>656</v>
      </c>
      <c r="I435" s="16" t="s">
        <v>1710</v>
      </c>
      <c r="J435" s="16"/>
      <c r="K435" s="41" t="s">
        <v>65</v>
      </c>
      <c r="L435" s="41"/>
      <c r="M435" s="41"/>
      <c r="N435" s="69"/>
      <c r="O435" s="5"/>
      <c r="P435" s="10"/>
    </row>
  </sheetData>
  <mergeCells count="3">
    <mergeCell ref="B5:J5"/>
    <mergeCell ref="B6:J6"/>
    <mergeCell ref="B8:J8"/>
  </mergeCells>
  <dataValidations count="4">
    <dataValidation type="list" allowBlank="1" showInputMessage="1" showErrorMessage="1" sqref="M275:M371 M240 M373:M382 M384:M403 M242:M243 M245 M250:M272 M405 M407:M421 M432 L63:M63 M11:M62 M64:M238" xr:uid="{F1D155C4-E857-4D59-A221-059EE3A0C84E}">
      <formula1>"Aplica,No aplica"</formula1>
    </dataValidation>
    <dataValidation type="list" allowBlank="1" showInputMessage="1" showErrorMessage="1" sqref="M330 L407:L409 L275:L382 L384:L397 L240 L242:L243 L245 L250:L266 L268:L272 L405 L11:L238" xr:uid="{7D0AD3E7-CAD4-4F07-AB25-00D94F63579C}">
      <formula1>"Forma,Fondo"</formula1>
    </dataValidation>
    <dataValidation type="list" allowBlank="1" showInputMessage="1" showErrorMessage="1" sqref="L410:L416" xr:uid="{9591960D-E85B-4582-A428-2B4887A74A98}">
      <formula1>"Fondo,Forma"</formula1>
    </dataValidation>
    <dataValidation type="list" allowBlank="1" showInputMessage="1" showErrorMessage="1" sqref="E11:E435" xr:uid="{B4289D1B-0B08-4806-8C8A-05C143896F38}">
      <formula1>$Z$170:$Z$198</formula1>
    </dataValidation>
  </dataValidations>
  <pageMargins left="0.7" right="0.7" top="0.75" bottom="0.75" header="0.3" footer="0.3"/>
  <pageSetup orientation="portrait"/>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068A9-B04E-44D2-B918-4532F014BD0E}">
  <dimension ref="A1:B60"/>
  <sheetViews>
    <sheetView workbookViewId="0">
      <selection activeCell="H71" sqref="H71"/>
    </sheetView>
  </sheetViews>
  <sheetFormatPr baseColWidth="10" defaultColWidth="8.88671875" defaultRowHeight="14.4" x14ac:dyDescent="0.3"/>
  <cols>
    <col min="1" max="1" width="58.33203125" customWidth="1"/>
    <col min="2" max="2" width="44.109375" customWidth="1"/>
  </cols>
  <sheetData>
    <row r="1" spans="1:2" x14ac:dyDescent="0.3">
      <c r="A1" s="7" t="s">
        <v>1711</v>
      </c>
      <c r="B1" s="7" t="s">
        <v>1712</v>
      </c>
    </row>
    <row r="2" spans="1:2" x14ac:dyDescent="0.3">
      <c r="A2" s="8" t="s">
        <v>1713</v>
      </c>
      <c r="B2" s="8">
        <v>4</v>
      </c>
    </row>
    <row r="3" spans="1:2" x14ac:dyDescent="0.3">
      <c r="A3" s="9" t="s">
        <v>1714</v>
      </c>
      <c r="B3" s="9">
        <v>1</v>
      </c>
    </row>
    <row r="4" spans="1:2" x14ac:dyDescent="0.3">
      <c r="A4" s="8" t="s">
        <v>1715</v>
      </c>
      <c r="B4" s="8">
        <v>16</v>
      </c>
    </row>
    <row r="5" spans="1:2" x14ac:dyDescent="0.3">
      <c r="A5" s="9" t="s">
        <v>1716</v>
      </c>
      <c r="B5" s="9">
        <v>10</v>
      </c>
    </row>
    <row r="6" spans="1:2" x14ac:dyDescent="0.3">
      <c r="A6" s="8" t="s">
        <v>1717</v>
      </c>
      <c r="B6" s="8">
        <v>13</v>
      </c>
    </row>
    <row r="7" spans="1:2" x14ac:dyDescent="0.3">
      <c r="A7" s="9" t="s">
        <v>1718</v>
      </c>
      <c r="B7" s="9">
        <v>5</v>
      </c>
    </row>
    <row r="8" spans="1:2" x14ac:dyDescent="0.3">
      <c r="A8" s="8" t="s">
        <v>1719</v>
      </c>
      <c r="B8" s="8">
        <v>6</v>
      </c>
    </row>
    <row r="9" spans="1:2" x14ac:dyDescent="0.3">
      <c r="A9" s="9" t="s">
        <v>1720</v>
      </c>
      <c r="B9" s="9">
        <v>15</v>
      </c>
    </row>
    <row r="10" spans="1:2" x14ac:dyDescent="0.3">
      <c r="A10" s="8" t="s">
        <v>1721</v>
      </c>
      <c r="B10" s="8">
        <v>3</v>
      </c>
    </row>
    <row r="11" spans="1:2" x14ac:dyDescent="0.3">
      <c r="A11" s="9" t="s">
        <v>1722</v>
      </c>
      <c r="B11" s="9">
        <v>2</v>
      </c>
    </row>
    <row r="12" spans="1:2" x14ac:dyDescent="0.3">
      <c r="A12" s="8" t="s">
        <v>1723</v>
      </c>
      <c r="B12" s="8">
        <v>5</v>
      </c>
    </row>
    <row r="13" spans="1:2" x14ac:dyDescent="0.3">
      <c r="A13" s="9" t="s">
        <v>1724</v>
      </c>
      <c r="B13" s="9">
        <v>9</v>
      </c>
    </row>
    <row r="14" spans="1:2" x14ac:dyDescent="0.3">
      <c r="A14" s="8" t="s">
        <v>1725</v>
      </c>
      <c r="B14" s="8">
        <v>2</v>
      </c>
    </row>
    <row r="15" spans="1:2" x14ac:dyDescent="0.3">
      <c r="A15" s="9" t="s">
        <v>1726</v>
      </c>
      <c r="B15" s="9">
        <v>13</v>
      </c>
    </row>
    <row r="16" spans="1:2" x14ac:dyDescent="0.3">
      <c r="A16" s="8" t="s">
        <v>1727</v>
      </c>
      <c r="B16" s="8">
        <v>9</v>
      </c>
    </row>
    <row r="17" spans="1:2" x14ac:dyDescent="0.3">
      <c r="A17" s="9" t="s">
        <v>1728</v>
      </c>
      <c r="B17" s="9">
        <v>2</v>
      </c>
    </row>
    <row r="18" spans="1:2" x14ac:dyDescent="0.3">
      <c r="A18" s="8" t="s">
        <v>1729</v>
      </c>
      <c r="B18" s="8">
        <v>2</v>
      </c>
    </row>
    <row r="19" spans="1:2" x14ac:dyDescent="0.3">
      <c r="A19" s="9" t="s">
        <v>1730</v>
      </c>
      <c r="B19" s="9">
        <v>15</v>
      </c>
    </row>
    <row r="20" spans="1:2" x14ac:dyDescent="0.3">
      <c r="A20" s="8" t="s">
        <v>1731</v>
      </c>
      <c r="B20" s="8">
        <v>2</v>
      </c>
    </row>
    <row r="21" spans="1:2" x14ac:dyDescent="0.3">
      <c r="A21" s="9" t="s">
        <v>1732</v>
      </c>
      <c r="B21" s="9">
        <v>7</v>
      </c>
    </row>
    <row r="22" spans="1:2" x14ac:dyDescent="0.3">
      <c r="A22" s="8" t="s">
        <v>1733</v>
      </c>
      <c r="B22" s="8">
        <v>2</v>
      </c>
    </row>
    <row r="23" spans="1:2" x14ac:dyDescent="0.3">
      <c r="A23" s="9" t="s">
        <v>1734</v>
      </c>
      <c r="B23" s="9">
        <v>4</v>
      </c>
    </row>
    <row r="24" spans="1:2" x14ac:dyDescent="0.3">
      <c r="A24" s="8" t="s">
        <v>1735</v>
      </c>
      <c r="B24" s="8">
        <v>12</v>
      </c>
    </row>
    <row r="25" spans="1:2" x14ac:dyDescent="0.3">
      <c r="A25" s="8" t="s">
        <v>1736</v>
      </c>
      <c r="B25" s="9">
        <v>11</v>
      </c>
    </row>
    <row r="26" spans="1:2" x14ac:dyDescent="0.3">
      <c r="A26" s="8" t="s">
        <v>1737</v>
      </c>
      <c r="B26" s="8">
        <v>2</v>
      </c>
    </row>
    <row r="27" spans="1:2" x14ac:dyDescent="0.3">
      <c r="A27" s="9" t="s">
        <v>1738</v>
      </c>
      <c r="B27" s="9">
        <v>1</v>
      </c>
    </row>
    <row r="28" spans="1:2" x14ac:dyDescent="0.3">
      <c r="A28" s="8" t="s">
        <v>1739</v>
      </c>
      <c r="B28" s="8">
        <v>1</v>
      </c>
    </row>
    <row r="29" spans="1:2" x14ac:dyDescent="0.3">
      <c r="A29" s="9" t="s">
        <v>1740</v>
      </c>
      <c r="B29" s="9">
        <v>5</v>
      </c>
    </row>
    <row r="30" spans="1:2" x14ac:dyDescent="0.3">
      <c r="A30" s="8" t="s">
        <v>1741</v>
      </c>
      <c r="B30" s="8">
        <v>8</v>
      </c>
    </row>
    <row r="31" spans="1:2" x14ac:dyDescent="0.3">
      <c r="A31" s="9" t="s">
        <v>1742</v>
      </c>
      <c r="B31" s="9">
        <v>8</v>
      </c>
    </row>
    <row r="32" spans="1:2" x14ac:dyDescent="0.3">
      <c r="A32" s="8" t="s">
        <v>1743</v>
      </c>
      <c r="B32" s="8">
        <v>21</v>
      </c>
    </row>
    <row r="33" spans="1:2" x14ac:dyDescent="0.3">
      <c r="A33" s="9" t="s">
        <v>1744</v>
      </c>
      <c r="B33" s="9">
        <v>1</v>
      </c>
    </row>
    <row r="34" spans="1:2" x14ac:dyDescent="0.3">
      <c r="A34" s="8" t="s">
        <v>1745</v>
      </c>
      <c r="B34" s="8">
        <v>6</v>
      </c>
    </row>
    <row r="35" spans="1:2" x14ac:dyDescent="0.3">
      <c r="A35" s="9" t="s">
        <v>1746</v>
      </c>
      <c r="B35" s="9">
        <v>9</v>
      </c>
    </row>
    <row r="36" spans="1:2" x14ac:dyDescent="0.3">
      <c r="A36" s="8" t="s">
        <v>1747</v>
      </c>
      <c r="B36" s="8">
        <v>1</v>
      </c>
    </row>
    <row r="37" spans="1:2" x14ac:dyDescent="0.3">
      <c r="A37" s="9" t="s">
        <v>1748</v>
      </c>
      <c r="B37" s="9">
        <v>1</v>
      </c>
    </row>
    <row r="38" spans="1:2" x14ac:dyDescent="0.3">
      <c r="A38" s="8" t="s">
        <v>1749</v>
      </c>
      <c r="B38" s="8">
        <v>15</v>
      </c>
    </row>
    <row r="39" spans="1:2" x14ac:dyDescent="0.3">
      <c r="A39" s="9" t="s">
        <v>1750</v>
      </c>
      <c r="B39" s="9">
        <v>1</v>
      </c>
    </row>
    <row r="40" spans="1:2" x14ac:dyDescent="0.3">
      <c r="A40" s="8" t="s">
        <v>1751</v>
      </c>
      <c r="B40" s="8">
        <v>13</v>
      </c>
    </row>
    <row r="41" spans="1:2" x14ac:dyDescent="0.3">
      <c r="A41" s="9" t="s">
        <v>1752</v>
      </c>
      <c r="B41" s="9">
        <v>4</v>
      </c>
    </row>
    <row r="42" spans="1:2" x14ac:dyDescent="0.3">
      <c r="A42" s="8" t="s">
        <v>1753</v>
      </c>
      <c r="B42" s="8">
        <v>1</v>
      </c>
    </row>
    <row r="43" spans="1:2" x14ac:dyDescent="0.3">
      <c r="A43" s="9" t="s">
        <v>1754</v>
      </c>
      <c r="B43" s="9">
        <v>12</v>
      </c>
    </row>
    <row r="44" spans="1:2" x14ac:dyDescent="0.3">
      <c r="A44" s="8" t="s">
        <v>1755</v>
      </c>
      <c r="B44" s="8">
        <v>2</v>
      </c>
    </row>
    <row r="45" spans="1:2" x14ac:dyDescent="0.3">
      <c r="A45" s="9" t="s">
        <v>1756</v>
      </c>
      <c r="B45" s="9">
        <v>4</v>
      </c>
    </row>
    <row r="46" spans="1:2" x14ac:dyDescent="0.3">
      <c r="A46" s="8" t="s">
        <v>1757</v>
      </c>
      <c r="B46" s="8">
        <v>1</v>
      </c>
    </row>
    <row r="47" spans="1:2" x14ac:dyDescent="0.3">
      <c r="A47" s="9" t="s">
        <v>1758</v>
      </c>
      <c r="B47" s="9">
        <v>2</v>
      </c>
    </row>
    <row r="48" spans="1:2" x14ac:dyDescent="0.3">
      <c r="A48" s="8" t="s">
        <v>1759</v>
      </c>
      <c r="B48" s="8">
        <v>2</v>
      </c>
    </row>
    <row r="49" spans="1:2" x14ac:dyDescent="0.3">
      <c r="A49" s="9" t="s">
        <v>1760</v>
      </c>
      <c r="B49" s="9">
        <v>24</v>
      </c>
    </row>
    <row r="50" spans="1:2" x14ac:dyDescent="0.3">
      <c r="A50" s="8" t="s">
        <v>1761</v>
      </c>
      <c r="B50" s="8">
        <v>12</v>
      </c>
    </row>
    <row r="51" spans="1:2" x14ac:dyDescent="0.3">
      <c r="A51" s="9" t="s">
        <v>1762</v>
      </c>
      <c r="B51" s="9">
        <v>8</v>
      </c>
    </row>
    <row r="52" spans="1:2" x14ac:dyDescent="0.3">
      <c r="A52" s="8" t="s">
        <v>1763</v>
      </c>
      <c r="B52" s="8">
        <v>1</v>
      </c>
    </row>
    <row r="53" spans="1:2" ht="15.6" x14ac:dyDescent="0.3">
      <c r="A53" s="6" t="s">
        <v>1764</v>
      </c>
      <c r="B53" s="9">
        <v>8</v>
      </c>
    </row>
    <row r="54" spans="1:2" x14ac:dyDescent="0.3">
      <c r="A54" s="8" t="s">
        <v>1765</v>
      </c>
      <c r="B54" s="8">
        <v>8</v>
      </c>
    </row>
    <row r="55" spans="1:2" x14ac:dyDescent="0.3">
      <c r="A55" s="9" t="s">
        <v>1766</v>
      </c>
      <c r="B55" s="9">
        <v>12</v>
      </c>
    </row>
    <row r="56" spans="1:2" x14ac:dyDescent="0.3">
      <c r="A56" s="8" t="s">
        <v>1767</v>
      </c>
      <c r="B56" s="8">
        <v>11</v>
      </c>
    </row>
    <row r="57" spans="1:2" x14ac:dyDescent="0.3">
      <c r="A57" s="9" t="s">
        <v>1768</v>
      </c>
      <c r="B57" s="9">
        <v>3</v>
      </c>
    </row>
    <row r="58" spans="1:2" x14ac:dyDescent="0.3">
      <c r="A58" s="8" t="s">
        <v>1769</v>
      </c>
      <c r="B58" s="8">
        <v>1</v>
      </c>
    </row>
    <row r="59" spans="1:2" x14ac:dyDescent="0.3">
      <c r="A59" s="9" t="s">
        <v>1770</v>
      </c>
      <c r="B59" s="9">
        <v>2</v>
      </c>
    </row>
    <row r="60" spans="1:2" x14ac:dyDescent="0.3">
      <c r="A60" s="9" t="s">
        <v>1771</v>
      </c>
      <c r="B60" s="9">
        <v>381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Aportes Formato 023 V6</vt:lpstr>
      <vt:lpstr>Hoja2</vt:lpstr>
      <vt:lpstr>'Aportes Formato 023 V6'!_msoanchor_3</vt:lpstr>
      <vt:lpstr>'Aportes Formato 023 V6'!_Toc152326524</vt:lpstr>
      <vt:lpstr>'Aportes Formato 023 V6'!_Toc152326528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USERVT</dc:creator>
  <cp:keywords/>
  <dc:description/>
  <cp:lastModifiedBy>ADRIANA MAGALY CIFUENTES BUSTOS</cp:lastModifiedBy>
  <cp:revision/>
  <dcterms:created xsi:type="dcterms:W3CDTF">2023-10-23T02:15:05Z</dcterms:created>
  <dcterms:modified xsi:type="dcterms:W3CDTF">2025-07-10T17:37:50Z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2024-05-27T11:08:15Z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870baafe-0995-448f-ac6a-9655529d4c5a</vt:lpwstr>
  </property>
  <property fmtid="{D5CDD505-2E9C-101B-9397-08002B2CF9AE}" pid="8" name="MSIP_Label_fc111285-cafa-4fc9-8a9a-bd902089b24f_ContentBits">
    <vt:lpwstr>0</vt:lpwstr>
  </property>
</Properties>
</file>